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03_ВЭ\"/>
    </mc:Choice>
  </mc:AlternateContent>
  <bookViews>
    <workbookView xWindow="9105" yWindow="735" windowWidth="19365" windowHeight="8490" tabRatio="879" activeTab="1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кВ'!$6:$6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кВ'!$A$1:$P$20</definedName>
    <definedName name="_xlnm.Print_Area" localSheetId="5">'т6 Итог расчёта'!$A$1:$D$17</definedName>
  </definedNames>
  <calcPr calcId="152511"/>
</workbook>
</file>

<file path=xl/calcChain.xml><?xml version="1.0" encoding="utf-8"?>
<calcChain xmlns="http://schemas.openxmlformats.org/spreadsheetml/2006/main">
  <c r="I9" i="96" l="1"/>
  <c r="P9" i="96" l="1"/>
  <c r="C10" i="100" l="1"/>
  <c r="D7" i="100" l="1"/>
  <c r="C7" i="100"/>
  <c r="C6" i="100" l="1"/>
  <c r="D10" i="100" l="1"/>
  <c r="P35" i="96" l="1"/>
  <c r="D4" i="100" s="1"/>
  <c r="D5" i="100" s="1"/>
  <c r="D6" i="100" s="1"/>
  <c r="D9" i="100" l="1"/>
  <c r="C5" i="100" l="1"/>
  <c r="C9" i="100" l="1"/>
</calcChain>
</file>

<file path=xl/sharedStrings.xml><?xml version="1.0" encoding="utf-8"?>
<sst xmlns="http://schemas.openxmlformats.org/spreadsheetml/2006/main" count="1498" uniqueCount="152">
  <si>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</si>
  <si>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</si>
  <si>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</si>
  <si>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</si>
  <si>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</si>
  <si>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</si>
  <si>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</si>
  <si>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</si>
  <si>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</si>
  <si>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</si>
  <si>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</si>
  <si>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</si>
  <si>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</si>
  <si>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</si>
  <si>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</si>
  <si>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</si>
  <si>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</si>
  <si>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единиц</t>
  </si>
  <si>
    <t xml:space="preserve">Специальные переходы 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</si>
  <si>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</si>
  <si>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</si>
  <si>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</si>
  <si>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</si>
  <si>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</si>
  <si>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</si>
  <si>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</si>
  <si>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</si>
  <si>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</si>
  <si>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</si>
  <si>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</si>
  <si>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</si>
  <si>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</si>
  <si>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</si>
  <si>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</si>
  <si>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</si>
  <si>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</si>
  <si>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</si>
  <si>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</si>
  <si>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</si>
  <si>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</si>
  <si>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</si>
  <si>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</si>
  <si>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</si>
  <si>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</si>
  <si>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</si>
  <si>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</si>
  <si>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</si>
  <si>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</si>
  <si>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</si>
  <si>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</si>
  <si>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</si>
  <si>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</si>
  <si>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</si>
  <si>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</si>
  <si>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</si>
  <si>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</si>
  <si>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</si>
  <si>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</si>
  <si>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</si>
  <si>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</si>
  <si>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</si>
  <si>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</si>
  <si>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</si>
  <si>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</si>
  <si>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</si>
  <si>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</si>
  <si>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</si>
  <si>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</si>
  <si>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</si>
  <si>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</si>
  <si>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</si>
  <si>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</si>
  <si>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</si>
  <si>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</si>
  <si>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</si>
  <si>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</si>
  <si>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</si>
  <si>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</si>
  <si>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</si>
  <si>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</si>
  <si>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</si>
  <si>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</si>
  <si>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</si>
  <si>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</si>
  <si>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</si>
  <si>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</si>
  <si>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</si>
  <si>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</si>
  <si>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</si>
  <si>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</si>
  <si>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</si>
  <si>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</si>
  <si>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</si>
  <si>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</si>
  <si>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</si>
  <si>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</si>
  <si>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</si>
  <si>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</si>
  <si>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</si>
  <si>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</si>
  <si>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</si>
  <si>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</si>
  <si>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</si>
  <si>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</si>
  <si>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</si>
  <si>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</si>
  <si>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</si>
  <si>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</si>
  <si>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</si>
  <si>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</si>
  <si>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</si>
  <si>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</si>
  <si>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</si>
  <si>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</si>
  <si>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</si>
  <si>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</si>
  <si>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</si>
  <si>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</si>
  <si>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</si>
  <si>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</si>
  <si>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</si>
  <si>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</si>
  <si>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</si>
  <si>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</si>
  <si>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</si>
  <si>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</si>
  <si>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</si>
  <si>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Установки компенсации реактивной мощности (БСК) 110-750 кВ</t>
  </si>
  <si>
    <t>КРМ 110 кВ 1</t>
  </si>
  <si>
    <t>КРМ 110 кВ 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</si>
  <si>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</si>
  <si>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</si>
  <si>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</si>
  <si>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t>В1-02</t>
  </si>
  <si>
    <t>ВГТ-110 кВ и  элегазовые трансформаторы тока.
(1 компл)</t>
  </si>
  <si>
    <t xml:space="preserve">Итого объем финансовых потребностей, 
тыс рублей (без НДС) 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</si>
  <si>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Е_2003_ВЭ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</si>
  <si>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2015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</si>
  <si>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</si>
  <si>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</si>
  <si>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</si>
  <si>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реконструкция</t>
    </r>
  </si>
  <si>
    <t xml:space="preserve">                                                      строительство и (или) реконструкция</t>
  </si>
  <si>
    <r>
      <t xml:space="preserve">Наименование и реквизиты документа, согласно которому сформированы технические характеристики 
(параметры) инвестиционного проекта </t>
    </r>
    <r>
      <rPr>
        <b/>
        <sz val="12"/>
        <rFont val="Times New Roman"/>
        <family val="1"/>
        <charset val="204"/>
      </rPr>
      <t>ОТР Е_2003_ВЭ</t>
    </r>
  </si>
  <si>
    <t>1</t>
  </si>
  <si>
    <t xml:space="preserve">Укрупненный норматив цены,  тыс рублей 
(без НДС) </t>
  </si>
  <si>
    <t>Величина затрат, тыс рублей 
(без НДС)</t>
  </si>
  <si>
    <t>Укрупненный норматив цены, тыс рублей 
(без НДС)</t>
  </si>
  <si>
    <t>Воздушные линии электропередачи 
(ВЛ) 6-750 кВ</t>
  </si>
  <si>
    <t>Кабельные линиии электропередачи 
(КЛ) 6-500 кВ</t>
  </si>
  <si>
    <t>Итого объем финансовых потребностей,
тыс рублей (без НДС)</t>
  </si>
  <si>
    <r>
      <t xml:space="preserve">Наименование инвестиционного проекта:  </t>
    </r>
    <r>
      <rPr>
        <b/>
        <u/>
        <sz val="12"/>
        <rFont val="Times New Roman"/>
        <family val="1"/>
        <charset val="204"/>
      </rPr>
      <t xml:space="preserve">Модернизация ПС 110 кВ Бодайбинская с заменой масляного выключателя ВМТ-110 кВ на элегазовый выключатель ВГТ-110 кВ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</si>
</sst>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28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" fontId="3" fillId="0" borderId="0" xfId="0" applyNumberFormat="1" applyFont="1" applyFill="1"/>
    <xf numFmtId="0" fontId="3" fillId="0" borderId="10" xfId="0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/>
    </xf>
    <xf numFmtId="3" fontId="26" fillId="0" borderId="10" xfId="0" applyNumberFormat="1" applyFont="1" applyFill="1" applyBorder="1" applyAlignment="1">
      <alignment horizontal="center" vertical="center" wrapText="1"/>
    </xf>
    <xf numFmtId="168" fontId="26" fillId="0" borderId="10" xfId="0" applyNumberFormat="1" applyFont="1" applyFill="1" applyBorder="1" applyAlignment="1">
      <alignment horizontal="center"/>
    </xf>
    <xf numFmtId="168" fontId="26" fillId="0" borderId="10" xfId="0" applyNumberFormat="1" applyFont="1" applyFill="1" applyBorder="1" applyAlignment="1">
      <alignment horizontal="center" vertical="center" wrapText="1"/>
    </xf>
    <xf numFmtId="3" fontId="26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8" fontId="26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9"/>
  <sheetViews>
    <sheetView zoomScale="80" zoomScaleNormal="80" zoomScaleSheetLayoutView="85" workbookViewId="0">
      <selection activeCell="A10" sqref="A10:P10"/>
    </sheetView>
  </sheetViews>
  <sheetFormatPr defaultRowHeight="15.75" x14ac:dyDescent="0.25"/>
  <cols>
    <col min="1" max="1" width="8.625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2" customWidth="1"/>
    <col min="8" max="8" width="16.75" style="7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7" t="s">
        <v>126</v>
      </c>
    </row>
    <row r="2" spans="1:33" ht="18.75" x14ac:dyDescent="0.3">
      <c r="P2" s="38" t="s">
        <v>36</v>
      </c>
    </row>
    <row r="3" spans="1:33" ht="18.75" x14ac:dyDescent="0.3">
      <c r="P3" s="38" t="s">
        <v>124</v>
      </c>
    </row>
    <row r="4" spans="1:33" ht="18.75" x14ac:dyDescent="0.3">
      <c r="G4" s="82"/>
      <c r="H4" s="82"/>
      <c r="P4" s="38"/>
    </row>
    <row r="5" spans="1:33" ht="45" customHeight="1" x14ac:dyDescent="0.25">
      <c r="A5" s="109" t="s">
        <v>38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44"/>
      <c r="R5" s="44"/>
      <c r="S5" s="44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</row>
    <row r="6" spans="1:33" ht="18.75" x14ac:dyDescent="0.3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ht="18.75" x14ac:dyDescent="0.25">
      <c r="A7" s="111" t="s">
        <v>125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</row>
    <row r="8" spans="1:33" x14ac:dyDescent="0.25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45"/>
      <c r="R8" s="45"/>
      <c r="S8" s="45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</row>
    <row r="9" spans="1:33" ht="18.75" x14ac:dyDescent="0.3">
      <c r="A9" s="113" t="s">
        <v>130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46"/>
      <c r="R9" s="46"/>
      <c r="S9" s="46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1:33" ht="18.75" x14ac:dyDescent="0.3">
      <c r="A10" s="115" t="s">
        <v>151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46"/>
      <c r="R10" s="46"/>
      <c r="S10" s="46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</row>
    <row r="11" spans="1:33" ht="18.75" x14ac:dyDescent="0.25">
      <c r="A11" s="115" t="s">
        <v>136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</row>
    <row r="12" spans="1:33" ht="18.75" x14ac:dyDescent="0.3">
      <c r="A12" s="117" t="s">
        <v>132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46"/>
      <c r="R12" s="46"/>
      <c r="S12" s="46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</row>
    <row r="13" spans="1:33" s="35" customFormat="1" ht="22.5" customHeight="1" x14ac:dyDescent="0.3">
      <c r="A13" s="114" t="s">
        <v>37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5" customFormat="1" ht="18.75" x14ac:dyDescent="0.3">
      <c r="A14" s="116" t="s">
        <v>131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5" customFormat="1" ht="18.75" x14ac:dyDescent="0.3">
      <c r="A15" s="116" t="s">
        <v>141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5" customFormat="1" ht="18.75" customHeight="1" x14ac:dyDescent="0.3">
      <c r="A16" s="114" t="s">
        <v>142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08" t="s">
        <v>8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</row>
    <row r="18" spans="1:17" ht="15" customHeight="1" x14ac:dyDescent="0.25">
      <c r="A18" s="107" t="s">
        <v>0</v>
      </c>
      <c r="B18" s="101" t="s">
        <v>1</v>
      </c>
      <c r="C18" s="103" t="s">
        <v>34</v>
      </c>
      <c r="D18" s="103"/>
      <c r="E18" s="103"/>
      <c r="F18" s="103"/>
      <c r="G18" s="103"/>
      <c r="H18" s="103"/>
      <c r="I18" s="103"/>
      <c r="J18" s="103" t="s">
        <v>35</v>
      </c>
      <c r="K18" s="103"/>
      <c r="L18" s="103"/>
      <c r="M18" s="103"/>
      <c r="N18" s="103"/>
      <c r="O18" s="103"/>
      <c r="P18" s="103"/>
      <c r="Q18" s="36"/>
    </row>
    <row r="19" spans="1:17" ht="41.25" customHeight="1" x14ac:dyDescent="0.25">
      <c r="A19" s="107"/>
      <c r="B19" s="101"/>
      <c r="C19" s="104" t="s">
        <v>51</v>
      </c>
      <c r="D19" s="105"/>
      <c r="E19" s="105"/>
      <c r="F19" s="105"/>
      <c r="G19" s="105"/>
      <c r="H19" s="105"/>
      <c r="I19" s="106"/>
      <c r="J19" s="104" t="s">
        <v>51</v>
      </c>
      <c r="K19" s="105"/>
      <c r="L19" s="105"/>
      <c r="M19" s="105"/>
      <c r="N19" s="105"/>
      <c r="O19" s="105"/>
      <c r="P19" s="106"/>
      <c r="Q19" s="36"/>
    </row>
    <row r="20" spans="1:17" ht="33.75" customHeight="1" x14ac:dyDescent="0.25">
      <c r="A20" s="107"/>
      <c r="B20" s="101"/>
      <c r="C20" s="101" t="s">
        <v>11</v>
      </c>
      <c r="D20" s="101"/>
      <c r="E20" s="101"/>
      <c r="F20" s="101"/>
      <c r="G20" s="101" t="s">
        <v>100</v>
      </c>
      <c r="H20" s="102"/>
      <c r="I20" s="102"/>
      <c r="J20" s="101" t="s">
        <v>11</v>
      </c>
      <c r="K20" s="101"/>
      <c r="L20" s="101"/>
      <c r="M20" s="101"/>
      <c r="N20" s="101" t="s">
        <v>100</v>
      </c>
      <c r="O20" s="102"/>
      <c r="P20" s="102"/>
    </row>
    <row r="21" spans="1:17" s="9" customFormat="1" ht="63" x14ac:dyDescent="0.25">
      <c r="A21" s="107"/>
      <c r="B21" s="101"/>
      <c r="C21" s="74" t="s">
        <v>23</v>
      </c>
      <c r="D21" s="74" t="s">
        <v>7</v>
      </c>
      <c r="E21" s="74" t="s">
        <v>94</v>
      </c>
      <c r="F21" s="74" t="s">
        <v>9</v>
      </c>
      <c r="G21" s="74" t="s">
        <v>12</v>
      </c>
      <c r="H21" s="74" t="s">
        <v>39</v>
      </c>
      <c r="I21" s="11" t="s">
        <v>40</v>
      </c>
      <c r="J21" s="74" t="s">
        <v>23</v>
      </c>
      <c r="K21" s="74" t="s">
        <v>7</v>
      </c>
      <c r="L21" s="74" t="s">
        <v>94</v>
      </c>
      <c r="M21" s="74" t="s">
        <v>9</v>
      </c>
      <c r="N21" s="74" t="s">
        <v>12</v>
      </c>
      <c r="O21" s="74" t="s">
        <v>41</v>
      </c>
      <c r="P21" s="11" t="s">
        <v>40</v>
      </c>
      <c r="Q21" s="10"/>
    </row>
    <row r="22" spans="1:17" s="10" customFormat="1" x14ac:dyDescent="0.25">
      <c r="A22" s="73">
        <v>1</v>
      </c>
      <c r="B22" s="74">
        <v>2</v>
      </c>
      <c r="C22" s="74">
        <v>3</v>
      </c>
      <c r="D22" s="74">
        <v>4</v>
      </c>
      <c r="E22" s="74">
        <v>5</v>
      </c>
      <c r="F22" s="74">
        <v>6</v>
      </c>
      <c r="G22" s="74">
        <v>7</v>
      </c>
      <c r="H22" s="74">
        <v>8</v>
      </c>
      <c r="I22" s="11">
        <v>9</v>
      </c>
      <c r="J22" s="74">
        <v>10</v>
      </c>
      <c r="K22" s="11">
        <v>11</v>
      </c>
      <c r="L22" s="74">
        <v>12</v>
      </c>
      <c r="M22" s="11">
        <v>13</v>
      </c>
      <c r="N22" s="74">
        <v>14</v>
      </c>
      <c r="O22" s="11">
        <v>15</v>
      </c>
      <c r="P22" s="74">
        <v>16</v>
      </c>
    </row>
    <row r="23" spans="1:17" s="9" customFormat="1" ht="47.25" x14ac:dyDescent="0.25">
      <c r="A23" s="73">
        <v>1</v>
      </c>
      <c r="B23" s="12" t="s">
        <v>90</v>
      </c>
      <c r="C23" s="99" t="s">
        <v>99</v>
      </c>
      <c r="D23" s="99" t="s">
        <v>99</v>
      </c>
      <c r="E23" s="99" t="s">
        <v>99</v>
      </c>
      <c r="F23" s="99" t="s">
        <v>99</v>
      </c>
      <c r="G23" s="99" t="s">
        <v>99</v>
      </c>
      <c r="H23" s="99" t="s">
        <v>99</v>
      </c>
      <c r="I23" s="99" t="s">
        <v>99</v>
      </c>
      <c r="J23" s="99" t="s">
        <v>99</v>
      </c>
      <c r="K23" s="99" t="s">
        <v>99</v>
      </c>
      <c r="L23" s="99" t="s">
        <v>99</v>
      </c>
      <c r="M23" s="99" t="s">
        <v>99</v>
      </c>
      <c r="N23" s="99" t="s">
        <v>99</v>
      </c>
      <c r="O23" s="99" t="s">
        <v>99</v>
      </c>
      <c r="P23" s="99" t="s">
        <v>99</v>
      </c>
    </row>
    <row r="24" spans="1:17" s="9" customFormat="1" ht="63" x14ac:dyDescent="0.25">
      <c r="A24" s="73" t="s">
        <v>75</v>
      </c>
      <c r="B24" s="13" t="s">
        <v>55</v>
      </c>
      <c r="C24" s="99" t="s">
        <v>99</v>
      </c>
      <c r="D24" s="99" t="s">
        <v>99</v>
      </c>
      <c r="E24" s="99" t="s">
        <v>99</v>
      </c>
      <c r="F24" s="99" t="s">
        <v>99</v>
      </c>
      <c r="G24" s="99" t="s">
        <v>99</v>
      </c>
      <c r="H24" s="99" t="s">
        <v>99</v>
      </c>
      <c r="I24" s="99" t="s">
        <v>99</v>
      </c>
      <c r="J24" s="99" t="s">
        <v>99</v>
      </c>
      <c r="K24" s="99" t="s">
        <v>99</v>
      </c>
      <c r="L24" s="99" t="s">
        <v>99</v>
      </c>
      <c r="M24" s="99" t="s">
        <v>99</v>
      </c>
      <c r="N24" s="99" t="s">
        <v>99</v>
      </c>
      <c r="O24" s="99" t="s">
        <v>99</v>
      </c>
      <c r="P24" s="99" t="s">
        <v>99</v>
      </c>
    </row>
    <row r="25" spans="1:17" s="9" customFormat="1" ht="63" x14ac:dyDescent="0.25">
      <c r="A25" s="73" t="s">
        <v>76</v>
      </c>
      <c r="B25" s="13" t="s">
        <v>56</v>
      </c>
      <c r="C25" s="99" t="s">
        <v>99</v>
      </c>
      <c r="D25" s="99" t="s">
        <v>99</v>
      </c>
      <c r="E25" s="99" t="s">
        <v>99</v>
      </c>
      <c r="F25" s="99" t="s">
        <v>99</v>
      </c>
      <c r="G25" s="99" t="s">
        <v>99</v>
      </c>
      <c r="H25" s="99" t="s">
        <v>99</v>
      </c>
      <c r="I25" s="99" t="s">
        <v>99</v>
      </c>
      <c r="J25" s="99" t="s">
        <v>99</v>
      </c>
      <c r="K25" s="99" t="s">
        <v>99</v>
      </c>
      <c r="L25" s="99" t="s">
        <v>99</v>
      </c>
      <c r="M25" s="99" t="s">
        <v>99</v>
      </c>
      <c r="N25" s="99" t="s">
        <v>99</v>
      </c>
      <c r="O25" s="99" t="s">
        <v>99</v>
      </c>
      <c r="P25" s="99" t="s">
        <v>99</v>
      </c>
    </row>
    <row r="26" spans="1:17" s="17" customFormat="1" ht="47.25" x14ac:dyDescent="0.25">
      <c r="A26" s="62">
        <v>2</v>
      </c>
      <c r="B26" s="12" t="s">
        <v>22</v>
      </c>
      <c r="C26" s="99" t="s">
        <v>99</v>
      </c>
      <c r="D26" s="99" t="s">
        <v>99</v>
      </c>
      <c r="E26" s="99" t="s">
        <v>99</v>
      </c>
      <c r="F26" s="99" t="s">
        <v>99</v>
      </c>
      <c r="G26" s="99" t="s">
        <v>99</v>
      </c>
      <c r="H26" s="99" t="s">
        <v>99</v>
      </c>
      <c r="I26" s="99" t="s">
        <v>99</v>
      </c>
      <c r="J26" s="99" t="s">
        <v>99</v>
      </c>
      <c r="K26" s="99" t="s">
        <v>99</v>
      </c>
      <c r="L26" s="99" t="s">
        <v>99</v>
      </c>
      <c r="M26" s="99" t="s">
        <v>99</v>
      </c>
      <c r="N26" s="99" t="s">
        <v>99</v>
      </c>
      <c r="O26" s="99" t="s">
        <v>99</v>
      </c>
      <c r="P26" s="99" t="s">
        <v>99</v>
      </c>
    </row>
    <row r="27" spans="1:17" s="17" customFormat="1" ht="46.5" customHeight="1" x14ac:dyDescent="0.25">
      <c r="A27" s="62" t="s">
        <v>77</v>
      </c>
      <c r="B27" s="13" t="s">
        <v>53</v>
      </c>
      <c r="C27" s="99" t="s">
        <v>99</v>
      </c>
      <c r="D27" s="99" t="s">
        <v>99</v>
      </c>
      <c r="E27" s="99" t="s">
        <v>99</v>
      </c>
      <c r="F27" s="99" t="s">
        <v>99</v>
      </c>
      <c r="G27" s="99" t="s">
        <v>99</v>
      </c>
      <c r="H27" s="99" t="s">
        <v>99</v>
      </c>
      <c r="I27" s="99" t="s">
        <v>99</v>
      </c>
      <c r="J27" s="99" t="s">
        <v>99</v>
      </c>
      <c r="K27" s="99" t="s">
        <v>99</v>
      </c>
      <c r="L27" s="99" t="s">
        <v>99</v>
      </c>
      <c r="M27" s="99" t="s">
        <v>99</v>
      </c>
      <c r="N27" s="99" t="s">
        <v>99</v>
      </c>
      <c r="O27" s="99" t="s">
        <v>99</v>
      </c>
      <c r="P27" s="99" t="s">
        <v>99</v>
      </c>
    </row>
    <row r="28" spans="1:17" s="17" customFormat="1" ht="49.5" customHeight="1" x14ac:dyDescent="0.25">
      <c r="A28" s="62" t="s">
        <v>78</v>
      </c>
      <c r="B28" s="13" t="s">
        <v>54</v>
      </c>
      <c r="C28" s="99" t="s">
        <v>99</v>
      </c>
      <c r="D28" s="99" t="s">
        <v>99</v>
      </c>
      <c r="E28" s="99" t="s">
        <v>99</v>
      </c>
      <c r="F28" s="99" t="s">
        <v>99</v>
      </c>
      <c r="G28" s="99" t="s">
        <v>99</v>
      </c>
      <c r="H28" s="99" t="s">
        <v>99</v>
      </c>
      <c r="I28" s="99" t="s">
        <v>99</v>
      </c>
      <c r="J28" s="99" t="s">
        <v>99</v>
      </c>
      <c r="K28" s="99" t="s">
        <v>99</v>
      </c>
      <c r="L28" s="99" t="s">
        <v>99</v>
      </c>
      <c r="M28" s="99" t="s">
        <v>99</v>
      </c>
      <c r="N28" s="99" t="s">
        <v>99</v>
      </c>
      <c r="O28" s="99" t="s">
        <v>99</v>
      </c>
      <c r="P28" s="99" t="s">
        <v>99</v>
      </c>
    </row>
    <row r="29" spans="1:17" s="17" customFormat="1" ht="47.25" x14ac:dyDescent="0.25">
      <c r="A29" s="62" t="s">
        <v>79</v>
      </c>
      <c r="B29" s="13" t="s">
        <v>127</v>
      </c>
      <c r="C29" s="99" t="s">
        <v>99</v>
      </c>
      <c r="D29" s="99" t="s">
        <v>99</v>
      </c>
      <c r="E29" s="99" t="s">
        <v>99</v>
      </c>
      <c r="F29" s="99" t="s">
        <v>99</v>
      </c>
      <c r="G29" s="99" t="s">
        <v>99</v>
      </c>
      <c r="H29" s="99" t="s">
        <v>99</v>
      </c>
      <c r="I29" s="99" t="s">
        <v>99</v>
      </c>
      <c r="J29" s="99" t="s">
        <v>99</v>
      </c>
      <c r="K29" s="99" t="s">
        <v>99</v>
      </c>
      <c r="L29" s="99" t="s">
        <v>99</v>
      </c>
      <c r="M29" s="99" t="s">
        <v>99</v>
      </c>
      <c r="N29" s="99" t="s">
        <v>99</v>
      </c>
      <c r="O29" s="99" t="s">
        <v>99</v>
      </c>
      <c r="P29" s="99" t="s">
        <v>99</v>
      </c>
    </row>
    <row r="30" spans="1:17" s="17" customFormat="1" x14ac:dyDescent="0.25">
      <c r="A30" s="62" t="s">
        <v>81</v>
      </c>
      <c r="B30" s="13" t="s">
        <v>128</v>
      </c>
      <c r="C30" s="99" t="s">
        <v>99</v>
      </c>
      <c r="D30" s="99" t="s">
        <v>99</v>
      </c>
      <c r="E30" s="99" t="s">
        <v>99</v>
      </c>
      <c r="F30" s="99" t="s">
        <v>99</v>
      </c>
      <c r="G30" s="99" t="s">
        <v>99</v>
      </c>
      <c r="H30" s="99" t="s">
        <v>99</v>
      </c>
      <c r="I30" s="99" t="s">
        <v>99</v>
      </c>
      <c r="J30" s="99" t="s">
        <v>99</v>
      </c>
      <c r="K30" s="99" t="s">
        <v>99</v>
      </c>
      <c r="L30" s="99" t="s">
        <v>99</v>
      </c>
      <c r="M30" s="99" t="s">
        <v>99</v>
      </c>
      <c r="N30" s="99" t="s">
        <v>99</v>
      </c>
      <c r="O30" s="99" t="s">
        <v>99</v>
      </c>
      <c r="P30" s="99" t="s">
        <v>99</v>
      </c>
    </row>
    <row r="31" spans="1:17" s="17" customFormat="1" x14ac:dyDescent="0.25">
      <c r="A31" s="62" t="s">
        <v>82</v>
      </c>
      <c r="B31" s="13" t="s">
        <v>129</v>
      </c>
      <c r="C31" s="99" t="s">
        <v>99</v>
      </c>
      <c r="D31" s="99" t="s">
        <v>99</v>
      </c>
      <c r="E31" s="99" t="s">
        <v>99</v>
      </c>
      <c r="F31" s="99" t="s">
        <v>99</v>
      </c>
      <c r="G31" s="99" t="s">
        <v>99</v>
      </c>
      <c r="H31" s="99" t="s">
        <v>99</v>
      </c>
      <c r="I31" s="99" t="s">
        <v>99</v>
      </c>
      <c r="J31" s="99" t="s">
        <v>99</v>
      </c>
      <c r="K31" s="99" t="s">
        <v>99</v>
      </c>
      <c r="L31" s="99" t="s">
        <v>99</v>
      </c>
      <c r="M31" s="99" t="s">
        <v>99</v>
      </c>
      <c r="N31" s="99" t="s">
        <v>99</v>
      </c>
      <c r="O31" s="99" t="s">
        <v>99</v>
      </c>
      <c r="P31" s="99" t="s">
        <v>99</v>
      </c>
    </row>
    <row r="32" spans="1:17" s="17" customFormat="1" ht="33" customHeight="1" x14ac:dyDescent="0.25">
      <c r="A32" s="62" t="s">
        <v>80</v>
      </c>
      <c r="B32" s="13" t="s">
        <v>115</v>
      </c>
      <c r="C32" s="99" t="s">
        <v>99</v>
      </c>
      <c r="D32" s="99" t="s">
        <v>99</v>
      </c>
      <c r="E32" s="99" t="s">
        <v>99</v>
      </c>
      <c r="F32" s="99" t="s">
        <v>99</v>
      </c>
      <c r="G32" s="99" t="s">
        <v>99</v>
      </c>
      <c r="H32" s="99" t="s">
        <v>99</v>
      </c>
      <c r="I32" s="99" t="s">
        <v>99</v>
      </c>
      <c r="J32" s="99" t="s">
        <v>99</v>
      </c>
      <c r="K32" s="99" t="s">
        <v>99</v>
      </c>
      <c r="L32" s="99" t="s">
        <v>99</v>
      </c>
      <c r="M32" s="99" t="s">
        <v>99</v>
      </c>
      <c r="N32" s="99" t="s">
        <v>99</v>
      </c>
      <c r="O32" s="99" t="s">
        <v>99</v>
      </c>
      <c r="P32" s="99" t="s">
        <v>99</v>
      </c>
    </row>
    <row r="33" spans="1:16" s="17" customFormat="1" ht="34.5" customHeight="1" x14ac:dyDescent="0.25">
      <c r="A33" s="62" t="s">
        <v>83</v>
      </c>
      <c r="B33" s="13" t="s">
        <v>59</v>
      </c>
      <c r="C33" s="99" t="s">
        <v>99</v>
      </c>
      <c r="D33" s="99" t="s">
        <v>99</v>
      </c>
      <c r="E33" s="99" t="s">
        <v>99</v>
      </c>
      <c r="F33" s="99" t="s">
        <v>99</v>
      </c>
      <c r="G33" s="99" t="s">
        <v>99</v>
      </c>
      <c r="H33" s="99" t="s">
        <v>99</v>
      </c>
      <c r="I33" s="99" t="s">
        <v>99</v>
      </c>
      <c r="J33" s="99" t="s">
        <v>99</v>
      </c>
      <c r="K33" s="99" t="s">
        <v>99</v>
      </c>
      <c r="L33" s="99" t="s">
        <v>99</v>
      </c>
      <c r="M33" s="99" t="s">
        <v>99</v>
      </c>
      <c r="N33" s="99" t="s">
        <v>99</v>
      </c>
      <c r="O33" s="99" t="s">
        <v>99</v>
      </c>
      <c r="P33" s="99" t="s">
        <v>99</v>
      </c>
    </row>
    <row r="34" spans="1:16" s="17" customFormat="1" ht="41.25" customHeight="1" x14ac:dyDescent="0.25">
      <c r="A34" s="62" t="s">
        <v>84</v>
      </c>
      <c r="B34" s="13" t="s">
        <v>60</v>
      </c>
      <c r="C34" s="99" t="s">
        <v>99</v>
      </c>
      <c r="D34" s="99" t="s">
        <v>99</v>
      </c>
      <c r="E34" s="99" t="s">
        <v>99</v>
      </c>
      <c r="F34" s="99" t="s">
        <v>99</v>
      </c>
      <c r="G34" s="99" t="s">
        <v>99</v>
      </c>
      <c r="H34" s="99" t="s">
        <v>99</v>
      </c>
      <c r="I34" s="99" t="s">
        <v>99</v>
      </c>
      <c r="J34" s="99" t="s">
        <v>99</v>
      </c>
      <c r="K34" s="99" t="s">
        <v>99</v>
      </c>
      <c r="L34" s="99" t="s">
        <v>99</v>
      </c>
      <c r="M34" s="99" t="s">
        <v>99</v>
      </c>
      <c r="N34" s="99" t="s">
        <v>99</v>
      </c>
      <c r="O34" s="99" t="s">
        <v>99</v>
      </c>
      <c r="P34" s="99" t="s">
        <v>99</v>
      </c>
    </row>
    <row r="35" spans="1:16" s="17" customFormat="1" ht="47.25" x14ac:dyDescent="0.25">
      <c r="A35" s="62">
        <v>4</v>
      </c>
      <c r="B35" s="13" t="s">
        <v>2</v>
      </c>
      <c r="C35" s="99" t="s">
        <v>99</v>
      </c>
      <c r="D35" s="99" t="s">
        <v>99</v>
      </c>
      <c r="E35" s="99" t="s">
        <v>99</v>
      </c>
      <c r="F35" s="99" t="s">
        <v>99</v>
      </c>
      <c r="G35" s="99" t="s">
        <v>99</v>
      </c>
      <c r="H35" s="99" t="s">
        <v>99</v>
      </c>
      <c r="I35" s="99" t="s">
        <v>99</v>
      </c>
      <c r="J35" s="99" t="s">
        <v>99</v>
      </c>
      <c r="K35" s="99" t="s">
        <v>99</v>
      </c>
      <c r="L35" s="99" t="s">
        <v>99</v>
      </c>
      <c r="M35" s="99" t="s">
        <v>99</v>
      </c>
      <c r="N35" s="99" t="s">
        <v>99</v>
      </c>
      <c r="O35" s="99" t="s">
        <v>99</v>
      </c>
      <c r="P35" s="99" t="s">
        <v>99</v>
      </c>
    </row>
    <row r="36" spans="1:16" s="17" customFormat="1" ht="47.25" x14ac:dyDescent="0.25">
      <c r="A36" s="62">
        <v>5</v>
      </c>
      <c r="B36" s="13" t="s">
        <v>73</v>
      </c>
      <c r="C36" s="99" t="s">
        <v>99</v>
      </c>
      <c r="D36" s="99" t="s">
        <v>99</v>
      </c>
      <c r="E36" s="99" t="s">
        <v>99</v>
      </c>
      <c r="F36" s="99" t="s">
        <v>99</v>
      </c>
      <c r="G36" s="99" t="s">
        <v>99</v>
      </c>
      <c r="H36" s="99" t="s">
        <v>99</v>
      </c>
      <c r="I36" s="99" t="s">
        <v>99</v>
      </c>
      <c r="J36" s="99" t="s">
        <v>99</v>
      </c>
      <c r="K36" s="99" t="s">
        <v>99</v>
      </c>
      <c r="L36" s="99" t="s">
        <v>99</v>
      </c>
      <c r="M36" s="99" t="s">
        <v>99</v>
      </c>
      <c r="N36" s="99" t="s">
        <v>99</v>
      </c>
      <c r="O36" s="99" t="s">
        <v>99</v>
      </c>
      <c r="P36" s="99" t="s">
        <v>99</v>
      </c>
    </row>
    <row r="37" spans="1:16" s="17" customFormat="1" ht="63" x14ac:dyDescent="0.25">
      <c r="A37" s="62" t="s">
        <v>87</v>
      </c>
      <c r="B37" s="13" t="s">
        <v>55</v>
      </c>
      <c r="C37" s="99" t="s">
        <v>99</v>
      </c>
      <c r="D37" s="99" t="s">
        <v>99</v>
      </c>
      <c r="E37" s="99" t="s">
        <v>99</v>
      </c>
      <c r="F37" s="99" t="s">
        <v>99</v>
      </c>
      <c r="G37" s="99" t="s">
        <v>99</v>
      </c>
      <c r="H37" s="99" t="s">
        <v>99</v>
      </c>
      <c r="I37" s="99" t="s">
        <v>99</v>
      </c>
      <c r="J37" s="99" t="s">
        <v>99</v>
      </c>
      <c r="K37" s="99" t="s">
        <v>99</v>
      </c>
      <c r="L37" s="99" t="s">
        <v>99</v>
      </c>
      <c r="M37" s="99" t="s">
        <v>99</v>
      </c>
      <c r="N37" s="99" t="s">
        <v>99</v>
      </c>
      <c r="O37" s="99" t="s">
        <v>99</v>
      </c>
      <c r="P37" s="99" t="s">
        <v>99</v>
      </c>
    </row>
    <row r="38" spans="1:16" s="17" customFormat="1" ht="63" x14ac:dyDescent="0.25">
      <c r="A38" s="62" t="s">
        <v>88</v>
      </c>
      <c r="B38" s="13" t="s">
        <v>56</v>
      </c>
      <c r="C38" s="99" t="s">
        <v>99</v>
      </c>
      <c r="D38" s="99" t="s">
        <v>99</v>
      </c>
      <c r="E38" s="99" t="s">
        <v>99</v>
      </c>
      <c r="F38" s="99" t="s">
        <v>99</v>
      </c>
      <c r="G38" s="99" t="s">
        <v>99</v>
      </c>
      <c r="H38" s="99" t="s">
        <v>99</v>
      </c>
      <c r="I38" s="99" t="s">
        <v>99</v>
      </c>
      <c r="J38" s="99" t="s">
        <v>99</v>
      </c>
      <c r="K38" s="99" t="s">
        <v>99</v>
      </c>
      <c r="L38" s="99" t="s">
        <v>99</v>
      </c>
      <c r="M38" s="99" t="s">
        <v>99</v>
      </c>
      <c r="N38" s="99" t="s">
        <v>99</v>
      </c>
      <c r="O38" s="99" t="s">
        <v>99</v>
      </c>
      <c r="P38" s="99" t="s">
        <v>99</v>
      </c>
    </row>
    <row r="39" spans="1:16" s="17" customFormat="1" x14ac:dyDescent="0.25">
      <c r="A39" s="62" t="s">
        <v>89</v>
      </c>
      <c r="B39" s="13" t="s">
        <v>53</v>
      </c>
      <c r="C39" s="99" t="s">
        <v>99</v>
      </c>
      <c r="D39" s="99" t="s">
        <v>99</v>
      </c>
      <c r="E39" s="99" t="s">
        <v>99</v>
      </c>
      <c r="F39" s="99" t="s">
        <v>99</v>
      </c>
      <c r="G39" s="99" t="s">
        <v>99</v>
      </c>
      <c r="H39" s="99" t="s">
        <v>99</v>
      </c>
      <c r="I39" s="99" t="s">
        <v>99</v>
      </c>
      <c r="J39" s="99" t="s">
        <v>99</v>
      </c>
      <c r="K39" s="99" t="s">
        <v>99</v>
      </c>
      <c r="L39" s="99" t="s">
        <v>99</v>
      </c>
      <c r="M39" s="99" t="s">
        <v>99</v>
      </c>
      <c r="N39" s="99" t="s">
        <v>99</v>
      </c>
      <c r="O39" s="99" t="s">
        <v>99</v>
      </c>
      <c r="P39" s="99" t="s">
        <v>99</v>
      </c>
    </row>
    <row r="40" spans="1:16" s="17" customFormat="1" x14ac:dyDescent="0.25">
      <c r="A40" s="62" t="s">
        <v>89</v>
      </c>
      <c r="B40" s="13" t="s">
        <v>54</v>
      </c>
      <c r="C40" s="99" t="s">
        <v>99</v>
      </c>
      <c r="D40" s="99" t="s">
        <v>99</v>
      </c>
      <c r="E40" s="99" t="s">
        <v>99</v>
      </c>
      <c r="F40" s="99" t="s">
        <v>99</v>
      </c>
      <c r="G40" s="99" t="s">
        <v>99</v>
      </c>
      <c r="H40" s="99" t="s">
        <v>99</v>
      </c>
      <c r="I40" s="99" t="s">
        <v>99</v>
      </c>
      <c r="J40" s="99" t="s">
        <v>99</v>
      </c>
      <c r="K40" s="99" t="s">
        <v>99</v>
      </c>
      <c r="L40" s="99" t="s">
        <v>99</v>
      </c>
      <c r="M40" s="99" t="s">
        <v>99</v>
      </c>
      <c r="N40" s="99" t="s">
        <v>99</v>
      </c>
      <c r="O40" s="99" t="s">
        <v>99</v>
      </c>
      <c r="P40" s="99" t="s">
        <v>99</v>
      </c>
    </row>
    <row r="41" spans="1:16" s="17" customFormat="1" x14ac:dyDescent="0.25">
      <c r="A41" s="62" t="s">
        <v>89</v>
      </c>
      <c r="B41" s="13" t="s">
        <v>57</v>
      </c>
      <c r="C41" s="99" t="s">
        <v>99</v>
      </c>
      <c r="D41" s="99" t="s">
        <v>99</v>
      </c>
      <c r="E41" s="99" t="s">
        <v>99</v>
      </c>
      <c r="F41" s="99" t="s">
        <v>99</v>
      </c>
      <c r="G41" s="99" t="s">
        <v>99</v>
      </c>
      <c r="H41" s="99" t="s">
        <v>99</v>
      </c>
      <c r="I41" s="99" t="s">
        <v>99</v>
      </c>
      <c r="J41" s="99" t="s">
        <v>99</v>
      </c>
      <c r="K41" s="99" t="s">
        <v>99</v>
      </c>
      <c r="L41" s="99" t="s">
        <v>99</v>
      </c>
      <c r="M41" s="99" t="s">
        <v>99</v>
      </c>
      <c r="N41" s="99" t="s">
        <v>99</v>
      </c>
      <c r="O41" s="99" t="s">
        <v>99</v>
      </c>
      <c r="P41" s="99" t="s">
        <v>99</v>
      </c>
    </row>
    <row r="42" spans="1:16" s="17" customFormat="1" x14ac:dyDescent="0.25">
      <c r="A42" s="62" t="s">
        <v>89</v>
      </c>
      <c r="B42" s="13" t="s">
        <v>58</v>
      </c>
      <c r="C42" s="99" t="s">
        <v>99</v>
      </c>
      <c r="D42" s="99" t="s">
        <v>99</v>
      </c>
      <c r="E42" s="99" t="s">
        <v>99</v>
      </c>
      <c r="F42" s="99" t="s">
        <v>99</v>
      </c>
      <c r="G42" s="99" t="s">
        <v>99</v>
      </c>
      <c r="H42" s="99" t="s">
        <v>99</v>
      </c>
      <c r="I42" s="99" t="s">
        <v>99</v>
      </c>
      <c r="J42" s="99" t="s">
        <v>99</v>
      </c>
      <c r="K42" s="99" t="s">
        <v>99</v>
      </c>
      <c r="L42" s="99" t="s">
        <v>99</v>
      </c>
      <c r="M42" s="99" t="s">
        <v>99</v>
      </c>
      <c r="N42" s="99" t="s">
        <v>99</v>
      </c>
      <c r="O42" s="99" t="s">
        <v>99</v>
      </c>
      <c r="P42" s="99" t="s">
        <v>99</v>
      </c>
    </row>
    <row r="43" spans="1:16" s="17" customFormat="1" ht="99" customHeight="1" x14ac:dyDescent="0.25">
      <c r="A43" s="62" t="s">
        <v>89</v>
      </c>
      <c r="B43" s="13" t="s">
        <v>91</v>
      </c>
      <c r="C43" s="99" t="s">
        <v>99</v>
      </c>
      <c r="D43" s="99" t="s">
        <v>99</v>
      </c>
      <c r="E43" s="99" t="s">
        <v>99</v>
      </c>
      <c r="F43" s="99" t="s">
        <v>99</v>
      </c>
      <c r="G43" s="99" t="s">
        <v>99</v>
      </c>
      <c r="H43" s="99" t="s">
        <v>99</v>
      </c>
      <c r="I43" s="99" t="s">
        <v>99</v>
      </c>
      <c r="J43" s="99" t="s">
        <v>99</v>
      </c>
      <c r="K43" s="99" t="s">
        <v>99</v>
      </c>
      <c r="L43" s="99" t="s">
        <v>99</v>
      </c>
      <c r="M43" s="99" t="s">
        <v>99</v>
      </c>
      <c r="N43" s="99" t="s">
        <v>99</v>
      </c>
      <c r="O43" s="99" t="s">
        <v>99</v>
      </c>
      <c r="P43" s="99" t="s">
        <v>99</v>
      </c>
    </row>
    <row r="44" spans="1:16" s="17" customFormat="1" x14ac:dyDescent="0.25">
      <c r="A44" s="62" t="s">
        <v>89</v>
      </c>
      <c r="B44" s="13" t="s">
        <v>74</v>
      </c>
      <c r="C44" s="99" t="s">
        <v>99</v>
      </c>
      <c r="D44" s="99" t="s">
        <v>99</v>
      </c>
      <c r="E44" s="99" t="s">
        <v>99</v>
      </c>
      <c r="F44" s="99" t="s">
        <v>99</v>
      </c>
      <c r="G44" s="99" t="s">
        <v>99</v>
      </c>
      <c r="H44" s="99" t="s">
        <v>99</v>
      </c>
      <c r="I44" s="99" t="s">
        <v>99</v>
      </c>
      <c r="J44" s="99" t="s">
        <v>99</v>
      </c>
      <c r="K44" s="99" t="s">
        <v>99</v>
      </c>
      <c r="L44" s="99" t="s">
        <v>99</v>
      </c>
      <c r="M44" s="99" t="s">
        <v>99</v>
      </c>
      <c r="N44" s="99" t="s">
        <v>99</v>
      </c>
      <c r="O44" s="99" t="s">
        <v>99</v>
      </c>
      <c r="P44" s="99" t="s">
        <v>99</v>
      </c>
    </row>
    <row r="45" spans="1:16" s="17" customFormat="1" x14ac:dyDescent="0.25">
      <c r="A45" s="62">
        <v>6</v>
      </c>
      <c r="B45" s="13" t="s">
        <v>3</v>
      </c>
      <c r="C45" s="99" t="s">
        <v>99</v>
      </c>
      <c r="D45" s="99" t="s">
        <v>99</v>
      </c>
      <c r="E45" s="99" t="s">
        <v>99</v>
      </c>
      <c r="F45" s="99" t="s">
        <v>99</v>
      </c>
      <c r="G45" s="99" t="s">
        <v>99</v>
      </c>
      <c r="H45" s="99" t="s">
        <v>99</v>
      </c>
      <c r="I45" s="99" t="s">
        <v>99</v>
      </c>
      <c r="J45" s="99" t="s">
        <v>99</v>
      </c>
      <c r="K45" s="99" t="s">
        <v>99</v>
      </c>
      <c r="L45" s="99" t="s">
        <v>99</v>
      </c>
      <c r="M45" s="99" t="s">
        <v>99</v>
      </c>
      <c r="N45" s="99" t="s">
        <v>99</v>
      </c>
      <c r="O45" s="99" t="s">
        <v>99</v>
      </c>
      <c r="P45" s="99" t="s">
        <v>99</v>
      </c>
    </row>
    <row r="46" spans="1:16" s="17" customFormat="1" x14ac:dyDescent="0.25">
      <c r="A46" s="62">
        <v>7</v>
      </c>
      <c r="B46" s="13" t="s">
        <v>4</v>
      </c>
      <c r="C46" s="99" t="s">
        <v>99</v>
      </c>
      <c r="D46" s="99" t="s">
        <v>99</v>
      </c>
      <c r="E46" s="99" t="s">
        <v>99</v>
      </c>
      <c r="F46" s="99" t="s">
        <v>99</v>
      </c>
      <c r="G46" s="99" t="s">
        <v>99</v>
      </c>
      <c r="H46" s="99" t="s">
        <v>99</v>
      </c>
      <c r="I46" s="99" t="s">
        <v>99</v>
      </c>
      <c r="J46" s="99" t="s">
        <v>99</v>
      </c>
      <c r="K46" s="99" t="s">
        <v>99</v>
      </c>
      <c r="L46" s="99" t="s">
        <v>99</v>
      </c>
      <c r="M46" s="99" t="s">
        <v>99</v>
      </c>
      <c r="N46" s="99" t="s">
        <v>99</v>
      </c>
      <c r="O46" s="99" t="s">
        <v>99</v>
      </c>
      <c r="P46" s="99" t="s">
        <v>99</v>
      </c>
    </row>
    <row r="47" spans="1:16" s="17" customFormat="1" ht="45.75" customHeight="1" x14ac:dyDescent="0.25">
      <c r="A47" s="62"/>
      <c r="B47" s="47" t="s">
        <v>61</v>
      </c>
      <c r="C47" s="99" t="s">
        <v>99</v>
      </c>
      <c r="D47" s="99" t="s">
        <v>99</v>
      </c>
      <c r="E47" s="99" t="s">
        <v>99</v>
      </c>
      <c r="F47" s="99" t="s">
        <v>99</v>
      </c>
      <c r="G47" s="99" t="s">
        <v>99</v>
      </c>
      <c r="H47" s="99" t="s">
        <v>99</v>
      </c>
      <c r="I47" s="99" t="s">
        <v>99</v>
      </c>
      <c r="J47" s="99" t="s">
        <v>99</v>
      </c>
      <c r="K47" s="99" t="s">
        <v>99</v>
      </c>
      <c r="L47" s="99" t="s">
        <v>99</v>
      </c>
      <c r="M47" s="99" t="s">
        <v>99</v>
      </c>
      <c r="N47" s="99" t="s">
        <v>99</v>
      </c>
      <c r="O47" s="99" t="s">
        <v>99</v>
      </c>
      <c r="P47" s="99" t="s">
        <v>99</v>
      </c>
    </row>
    <row r="48" spans="1:16" s="48" customFormat="1" ht="18.75" customHeight="1" x14ac:dyDescent="0.25">
      <c r="A48" s="122"/>
      <c r="B48" s="122"/>
      <c r="C48" s="122"/>
      <c r="D48" s="122"/>
      <c r="E48" s="122"/>
      <c r="F48" s="122"/>
      <c r="G48" s="122"/>
      <c r="H48" s="76"/>
      <c r="I48" s="31"/>
    </row>
    <row r="49" spans="1:9" s="48" customFormat="1" ht="41.25" customHeight="1" x14ac:dyDescent="0.25">
      <c r="A49" s="122"/>
      <c r="B49" s="122"/>
      <c r="C49" s="122"/>
      <c r="D49" s="122"/>
      <c r="E49" s="122"/>
      <c r="F49" s="122"/>
      <c r="G49" s="122"/>
      <c r="H49" s="76"/>
      <c r="I49" s="31"/>
    </row>
    <row r="50" spans="1:9" s="48" customFormat="1" ht="38.25" customHeight="1" x14ac:dyDescent="0.25">
      <c r="A50" s="122"/>
      <c r="B50" s="122"/>
      <c r="C50" s="122"/>
      <c r="D50" s="122"/>
      <c r="E50" s="122"/>
      <c r="F50" s="122"/>
      <c r="G50" s="122"/>
      <c r="H50" s="79"/>
      <c r="I50" s="31"/>
    </row>
    <row r="51" spans="1:9" s="48" customFormat="1" ht="18.75" customHeight="1" x14ac:dyDescent="0.25">
      <c r="A51" s="123"/>
      <c r="B51" s="123"/>
      <c r="C51" s="123"/>
      <c r="D51" s="123"/>
      <c r="E51" s="123"/>
      <c r="F51" s="123"/>
      <c r="G51" s="123"/>
      <c r="H51" s="76"/>
      <c r="I51" s="31"/>
    </row>
    <row r="52" spans="1:9" s="48" customFormat="1" ht="217.5" customHeight="1" x14ac:dyDescent="0.25">
      <c r="A52" s="118"/>
      <c r="B52" s="121"/>
      <c r="C52" s="121"/>
      <c r="D52" s="121"/>
      <c r="E52" s="121"/>
      <c r="F52" s="121"/>
      <c r="G52" s="121"/>
      <c r="H52" s="76"/>
      <c r="I52" s="31"/>
    </row>
    <row r="53" spans="1:9" ht="53.25" customHeight="1" x14ac:dyDescent="0.25">
      <c r="A53" s="118"/>
      <c r="B53" s="119"/>
      <c r="C53" s="119"/>
      <c r="D53" s="119"/>
      <c r="E53" s="119"/>
      <c r="F53" s="119"/>
      <c r="G53" s="119"/>
    </row>
    <row r="54" spans="1:9" x14ac:dyDescent="0.25">
      <c r="A54" s="120"/>
      <c r="B54" s="120"/>
      <c r="C54" s="120"/>
      <c r="D54" s="120"/>
      <c r="E54" s="120"/>
      <c r="F54" s="120"/>
      <c r="G54" s="120"/>
    </row>
    <row r="55" spans="1:9" x14ac:dyDescent="0.25">
      <c r="B55" s="79"/>
    </row>
    <row r="59" spans="1:9" x14ac:dyDescent="0.25">
      <c r="B59" s="79"/>
    </row>
  </sheetData>
  <mergeCells count="30">
    <mergeCell ref="A53:G53"/>
    <mergeCell ref="A54:G54"/>
    <mergeCell ref="A52:G52"/>
    <mergeCell ref="A48:G48"/>
    <mergeCell ref="A49:G49"/>
    <mergeCell ref="A50:G50"/>
    <mergeCell ref="A51:G51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18:A21"/>
    <mergeCell ref="C20:F20"/>
    <mergeCell ref="C18:I18"/>
    <mergeCell ref="B18:B21"/>
    <mergeCell ref="C19:I19"/>
    <mergeCell ref="J20:M20"/>
    <mergeCell ref="N20:P20"/>
    <mergeCell ref="J18:P18"/>
    <mergeCell ref="J19:P19"/>
    <mergeCell ref="G20:I2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P48"/>
  <sheetViews>
    <sheetView tabSelected="1"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10" sqref="I10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2" customWidth="1"/>
    <col min="8" max="8" width="16.75" style="7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3"/>
      <c r="B1" s="21"/>
      <c r="C1" s="22"/>
      <c r="D1" s="23"/>
      <c r="E1" s="23"/>
      <c r="F1" s="23"/>
      <c r="G1" s="20"/>
      <c r="H1" s="20"/>
      <c r="I1" s="24"/>
      <c r="J1" s="5"/>
      <c r="K1" s="6"/>
      <c r="L1" s="6"/>
    </row>
    <row r="2" spans="1:16" s="17" customFormat="1" x14ac:dyDescent="0.25">
      <c r="A2" s="108" t="s">
        <v>14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s="17" customFormat="1" x14ac:dyDescent="0.25">
      <c r="A3" s="107" t="s">
        <v>0</v>
      </c>
      <c r="B3" s="101" t="s">
        <v>1</v>
      </c>
      <c r="C3" s="103" t="s">
        <v>34</v>
      </c>
      <c r="D3" s="103"/>
      <c r="E3" s="103"/>
      <c r="F3" s="103"/>
      <c r="G3" s="103"/>
      <c r="H3" s="103"/>
      <c r="I3" s="103"/>
      <c r="J3" s="103" t="s">
        <v>35</v>
      </c>
      <c r="K3" s="103"/>
      <c r="L3" s="103"/>
      <c r="M3" s="103"/>
      <c r="N3" s="103"/>
      <c r="O3" s="103"/>
      <c r="P3" s="103"/>
    </row>
    <row r="4" spans="1:16" s="17" customFormat="1" ht="47.25" customHeight="1" x14ac:dyDescent="0.25">
      <c r="A4" s="107"/>
      <c r="B4" s="101"/>
      <c r="C4" s="101" t="s">
        <v>143</v>
      </c>
      <c r="D4" s="101"/>
      <c r="E4" s="101"/>
      <c r="F4" s="101"/>
      <c r="G4" s="101"/>
      <c r="H4" s="101"/>
      <c r="I4" s="101"/>
      <c r="J4" s="101" t="s">
        <v>143</v>
      </c>
      <c r="K4" s="101"/>
      <c r="L4" s="101"/>
      <c r="M4" s="101"/>
      <c r="N4" s="101"/>
      <c r="O4" s="101"/>
      <c r="P4" s="101"/>
    </row>
    <row r="5" spans="1:16" ht="33.75" customHeight="1" x14ac:dyDescent="0.25">
      <c r="A5" s="107"/>
      <c r="B5" s="101"/>
      <c r="C5" s="101" t="s">
        <v>11</v>
      </c>
      <c r="D5" s="101"/>
      <c r="E5" s="101"/>
      <c r="F5" s="101"/>
      <c r="G5" s="101" t="s">
        <v>100</v>
      </c>
      <c r="H5" s="102"/>
      <c r="I5" s="102"/>
      <c r="J5" s="101" t="s">
        <v>11</v>
      </c>
      <c r="K5" s="101"/>
      <c r="L5" s="101"/>
      <c r="M5" s="101"/>
      <c r="N5" s="101" t="s">
        <v>100</v>
      </c>
      <c r="O5" s="102"/>
      <c r="P5" s="102"/>
    </row>
    <row r="6" spans="1:16" s="9" customFormat="1" ht="63" x14ac:dyDescent="0.25">
      <c r="A6" s="107"/>
      <c r="B6" s="101"/>
      <c r="C6" s="74" t="s">
        <v>23</v>
      </c>
      <c r="D6" s="74" t="s">
        <v>7</v>
      </c>
      <c r="E6" s="74" t="s">
        <v>94</v>
      </c>
      <c r="F6" s="74" t="s">
        <v>9</v>
      </c>
      <c r="G6" s="74" t="s">
        <v>12</v>
      </c>
      <c r="H6" s="74" t="s">
        <v>145</v>
      </c>
      <c r="I6" s="11" t="s">
        <v>146</v>
      </c>
      <c r="J6" s="74" t="s">
        <v>23</v>
      </c>
      <c r="K6" s="74" t="s">
        <v>7</v>
      </c>
      <c r="L6" s="74" t="s">
        <v>94</v>
      </c>
      <c r="M6" s="74" t="s">
        <v>9</v>
      </c>
      <c r="N6" s="74" t="s">
        <v>12</v>
      </c>
      <c r="O6" s="74" t="s">
        <v>147</v>
      </c>
      <c r="P6" s="11" t="s">
        <v>146</v>
      </c>
    </row>
    <row r="7" spans="1:16" s="10" customFormat="1" x14ac:dyDescent="0.25">
      <c r="A7" s="73" t="s">
        <v>144</v>
      </c>
      <c r="B7" s="74">
        <v>2</v>
      </c>
      <c r="C7" s="74">
        <v>3</v>
      </c>
      <c r="D7" s="74">
        <v>4</v>
      </c>
      <c r="E7" s="74">
        <v>5</v>
      </c>
      <c r="F7" s="74">
        <v>6</v>
      </c>
      <c r="G7" s="74">
        <v>7</v>
      </c>
      <c r="H7" s="74">
        <v>8</v>
      </c>
      <c r="I7" s="11">
        <v>9</v>
      </c>
      <c r="J7" s="74">
        <v>10</v>
      </c>
      <c r="K7" s="11">
        <v>11</v>
      </c>
      <c r="L7" s="74">
        <v>12</v>
      </c>
      <c r="M7" s="11">
        <v>13</v>
      </c>
      <c r="N7" s="74">
        <v>14</v>
      </c>
      <c r="O7" s="11">
        <v>15</v>
      </c>
      <c r="P7" s="74">
        <v>16</v>
      </c>
    </row>
    <row r="8" spans="1:16" s="17" customFormat="1" ht="31.5" x14ac:dyDescent="0.25">
      <c r="A8" s="73">
        <v>1</v>
      </c>
      <c r="B8" s="12" t="s">
        <v>33</v>
      </c>
      <c r="C8" s="74" t="s">
        <v>99</v>
      </c>
      <c r="D8" s="74" t="s">
        <v>99</v>
      </c>
      <c r="E8" s="74" t="s">
        <v>99</v>
      </c>
      <c r="F8" s="74" t="s">
        <v>99</v>
      </c>
      <c r="G8" s="74" t="s">
        <v>99</v>
      </c>
      <c r="H8" s="74" t="s">
        <v>99</v>
      </c>
      <c r="I8" s="74" t="s">
        <v>99</v>
      </c>
      <c r="J8" s="74" t="s">
        <v>99</v>
      </c>
      <c r="K8" s="74" t="s">
        <v>99</v>
      </c>
      <c r="L8" s="74" t="s">
        <v>99</v>
      </c>
      <c r="M8" s="74" t="s">
        <v>99</v>
      </c>
      <c r="N8" s="74" t="s">
        <v>99</v>
      </c>
      <c r="O8" s="74" t="s">
        <v>99</v>
      </c>
      <c r="P8" s="74" t="s">
        <v>99</v>
      </c>
    </row>
    <row r="9" spans="1:16" s="17" customFormat="1" ht="68.25" customHeight="1" x14ac:dyDescent="0.25">
      <c r="A9" s="73" t="s">
        <v>75</v>
      </c>
      <c r="B9" s="13" t="s">
        <v>55</v>
      </c>
      <c r="C9" s="74">
        <v>110</v>
      </c>
      <c r="D9" s="85" t="s">
        <v>134</v>
      </c>
      <c r="E9" s="74">
        <v>1</v>
      </c>
      <c r="F9" s="74" t="s">
        <v>52</v>
      </c>
      <c r="G9" s="14" t="s">
        <v>133</v>
      </c>
      <c r="H9" s="16">
        <v>16543</v>
      </c>
      <c r="I9" s="11">
        <f>H9*E9</f>
        <v>16543</v>
      </c>
      <c r="J9" s="84">
        <v>110</v>
      </c>
      <c r="K9" s="85" t="s">
        <v>134</v>
      </c>
      <c r="L9" s="85">
        <v>1</v>
      </c>
      <c r="M9" s="74" t="s">
        <v>52</v>
      </c>
      <c r="N9" s="14" t="s">
        <v>133</v>
      </c>
      <c r="O9" s="81">
        <v>16543</v>
      </c>
      <c r="P9" s="81">
        <f>+L9*O9</f>
        <v>16543</v>
      </c>
    </row>
    <row r="10" spans="1:16" s="17" customFormat="1" ht="63" x14ac:dyDescent="0.25">
      <c r="A10" s="73" t="s">
        <v>76</v>
      </c>
      <c r="B10" s="13" t="s">
        <v>56</v>
      </c>
      <c r="C10" s="74" t="s">
        <v>99</v>
      </c>
      <c r="D10" s="74" t="s">
        <v>21</v>
      </c>
      <c r="E10" s="74" t="s">
        <v>99</v>
      </c>
      <c r="F10" s="74" t="s">
        <v>52</v>
      </c>
      <c r="G10" s="14" t="s">
        <v>27</v>
      </c>
      <c r="H10" s="3" t="s">
        <v>99</v>
      </c>
      <c r="I10" s="11" t="s">
        <v>99</v>
      </c>
      <c r="J10" s="74" t="s">
        <v>99</v>
      </c>
      <c r="K10" s="74" t="s">
        <v>21</v>
      </c>
      <c r="L10" s="85" t="s">
        <v>99</v>
      </c>
      <c r="M10" s="74" t="s">
        <v>52</v>
      </c>
      <c r="N10" s="14" t="s">
        <v>27</v>
      </c>
      <c r="O10" s="85" t="s">
        <v>99</v>
      </c>
      <c r="P10" s="85" t="s">
        <v>99</v>
      </c>
    </row>
    <row r="11" spans="1:16" s="17" customFormat="1" ht="47.25" x14ac:dyDescent="0.25">
      <c r="A11" s="62">
        <v>2</v>
      </c>
      <c r="B11" s="12" t="s">
        <v>22</v>
      </c>
      <c r="C11" s="74" t="s">
        <v>99</v>
      </c>
      <c r="D11" s="74" t="s">
        <v>99</v>
      </c>
      <c r="E11" s="74" t="s">
        <v>99</v>
      </c>
      <c r="F11" s="74" t="s">
        <v>99</v>
      </c>
      <c r="G11" s="74" t="s">
        <v>99</v>
      </c>
      <c r="H11" s="74" t="s">
        <v>99</v>
      </c>
      <c r="I11" s="74" t="s">
        <v>99</v>
      </c>
      <c r="J11" s="74" t="s">
        <v>99</v>
      </c>
      <c r="K11" s="74" t="s">
        <v>99</v>
      </c>
      <c r="L11" s="74" t="s">
        <v>99</v>
      </c>
      <c r="M11" s="74" t="s">
        <v>99</v>
      </c>
      <c r="N11" s="74" t="s">
        <v>99</v>
      </c>
      <c r="O11" s="74" t="s">
        <v>99</v>
      </c>
      <c r="P11" s="74" t="s">
        <v>99</v>
      </c>
    </row>
    <row r="12" spans="1:16" s="17" customFormat="1" ht="52.5" customHeight="1" x14ac:dyDescent="0.25">
      <c r="A12" s="62" t="s">
        <v>77</v>
      </c>
      <c r="B12" s="13" t="s">
        <v>53</v>
      </c>
      <c r="C12" s="85" t="s">
        <v>99</v>
      </c>
      <c r="D12" s="78" t="s">
        <v>110</v>
      </c>
      <c r="E12" s="74" t="s">
        <v>99</v>
      </c>
      <c r="F12" s="74" t="s">
        <v>52</v>
      </c>
      <c r="G12" s="14" t="s">
        <v>26</v>
      </c>
      <c r="H12" s="3" t="s">
        <v>99</v>
      </c>
      <c r="I12" s="16" t="s">
        <v>99</v>
      </c>
      <c r="J12" s="83" t="s">
        <v>99</v>
      </c>
      <c r="K12" s="78" t="s">
        <v>110</v>
      </c>
      <c r="L12" s="74" t="s">
        <v>99</v>
      </c>
      <c r="M12" s="74" t="s">
        <v>52</v>
      </c>
      <c r="N12" s="14" t="s">
        <v>26</v>
      </c>
      <c r="O12" s="3" t="s">
        <v>99</v>
      </c>
      <c r="P12" s="16" t="s">
        <v>99</v>
      </c>
    </row>
    <row r="13" spans="1:16" s="17" customFormat="1" ht="48.75" customHeight="1" x14ac:dyDescent="0.25">
      <c r="A13" s="62" t="s">
        <v>78</v>
      </c>
      <c r="B13" s="13" t="s">
        <v>54</v>
      </c>
      <c r="C13" s="85" t="s">
        <v>99</v>
      </c>
      <c r="D13" s="78" t="s">
        <v>110</v>
      </c>
      <c r="E13" s="74" t="s">
        <v>99</v>
      </c>
      <c r="F13" s="74" t="s">
        <v>52</v>
      </c>
      <c r="G13" s="14" t="s">
        <v>26</v>
      </c>
      <c r="H13" s="3" t="s">
        <v>99</v>
      </c>
      <c r="I13" s="16" t="s">
        <v>99</v>
      </c>
      <c r="J13" s="83" t="s">
        <v>99</v>
      </c>
      <c r="K13" s="78" t="s">
        <v>110</v>
      </c>
      <c r="L13" s="74" t="s">
        <v>99</v>
      </c>
      <c r="M13" s="74" t="s">
        <v>52</v>
      </c>
      <c r="N13" s="14" t="s">
        <v>26</v>
      </c>
      <c r="O13" s="3" t="s">
        <v>99</v>
      </c>
      <c r="P13" s="16" t="s">
        <v>99</v>
      </c>
    </row>
    <row r="14" spans="1:16" s="17" customFormat="1" x14ac:dyDescent="0.25">
      <c r="A14" s="62" t="s">
        <v>79</v>
      </c>
      <c r="B14" s="13" t="s">
        <v>113</v>
      </c>
      <c r="C14" s="85" t="s">
        <v>99</v>
      </c>
      <c r="D14" s="85" t="s">
        <v>99</v>
      </c>
      <c r="E14" s="85" t="s">
        <v>99</v>
      </c>
      <c r="F14" s="85" t="s">
        <v>99</v>
      </c>
      <c r="G14" s="85" t="s">
        <v>99</v>
      </c>
      <c r="H14" s="85" t="s">
        <v>99</v>
      </c>
      <c r="I14" s="85" t="s">
        <v>99</v>
      </c>
      <c r="J14" s="85" t="s">
        <v>99</v>
      </c>
      <c r="K14" s="85" t="s">
        <v>99</v>
      </c>
      <c r="L14" s="85" t="s">
        <v>99</v>
      </c>
      <c r="M14" s="85" t="s">
        <v>99</v>
      </c>
      <c r="N14" s="85" t="s">
        <v>99</v>
      </c>
      <c r="O14" s="85" t="s">
        <v>99</v>
      </c>
      <c r="P14" s="85" t="s">
        <v>99</v>
      </c>
    </row>
    <row r="15" spans="1:16" s="17" customFormat="1" ht="31.5" x14ac:dyDescent="0.25">
      <c r="A15" s="62" t="s">
        <v>81</v>
      </c>
      <c r="B15" s="13" t="s">
        <v>57</v>
      </c>
      <c r="C15" s="85" t="s">
        <v>99</v>
      </c>
      <c r="D15" s="74" t="s">
        <v>25</v>
      </c>
      <c r="E15" s="85" t="s">
        <v>99</v>
      </c>
      <c r="F15" s="74" t="s">
        <v>17</v>
      </c>
      <c r="G15" s="15" t="s">
        <v>28</v>
      </c>
      <c r="H15" s="85" t="s">
        <v>99</v>
      </c>
      <c r="I15" s="85" t="s">
        <v>99</v>
      </c>
      <c r="J15" s="85" t="s">
        <v>99</v>
      </c>
      <c r="K15" s="74" t="s">
        <v>25</v>
      </c>
      <c r="L15" s="85" t="s">
        <v>99</v>
      </c>
      <c r="M15" s="74" t="s">
        <v>17</v>
      </c>
      <c r="N15" s="15" t="s">
        <v>28</v>
      </c>
      <c r="O15" s="85" t="s">
        <v>99</v>
      </c>
      <c r="P15" s="85" t="s">
        <v>99</v>
      </c>
    </row>
    <row r="16" spans="1:16" s="17" customFormat="1" ht="31.5" x14ac:dyDescent="0.25">
      <c r="A16" s="62" t="s">
        <v>82</v>
      </c>
      <c r="B16" s="13" t="s">
        <v>58</v>
      </c>
      <c r="C16" s="85" t="s">
        <v>99</v>
      </c>
      <c r="D16" s="74" t="s">
        <v>25</v>
      </c>
      <c r="E16" s="85" t="s">
        <v>99</v>
      </c>
      <c r="F16" s="74" t="s">
        <v>17</v>
      </c>
      <c r="G16" s="15" t="s">
        <v>28</v>
      </c>
      <c r="H16" s="85" t="s">
        <v>99</v>
      </c>
      <c r="I16" s="85" t="s">
        <v>99</v>
      </c>
      <c r="J16" s="85" t="s">
        <v>99</v>
      </c>
      <c r="K16" s="74" t="s">
        <v>25</v>
      </c>
      <c r="L16" s="85" t="s">
        <v>99</v>
      </c>
      <c r="M16" s="74" t="s">
        <v>17</v>
      </c>
      <c r="N16" s="15" t="s">
        <v>28</v>
      </c>
      <c r="O16" s="85" t="s">
        <v>99</v>
      </c>
      <c r="P16" s="85" t="s">
        <v>99</v>
      </c>
    </row>
    <row r="17" spans="1:16" s="17" customFormat="1" x14ac:dyDescent="0.25">
      <c r="A17" s="62" t="s">
        <v>80</v>
      </c>
      <c r="B17" s="13" t="s">
        <v>114</v>
      </c>
      <c r="C17" s="85" t="s">
        <v>99</v>
      </c>
      <c r="D17" s="85" t="s">
        <v>99</v>
      </c>
      <c r="E17" s="85" t="s">
        <v>99</v>
      </c>
      <c r="F17" s="85" t="s">
        <v>99</v>
      </c>
      <c r="G17" s="85" t="s">
        <v>99</v>
      </c>
      <c r="H17" s="85" t="s">
        <v>99</v>
      </c>
      <c r="I17" s="85" t="s">
        <v>99</v>
      </c>
      <c r="J17" s="85" t="s">
        <v>99</v>
      </c>
      <c r="K17" s="85" t="s">
        <v>99</v>
      </c>
      <c r="L17" s="85" t="s">
        <v>99</v>
      </c>
      <c r="M17" s="85" t="s">
        <v>99</v>
      </c>
      <c r="N17" s="85" t="s">
        <v>99</v>
      </c>
      <c r="O17" s="85" t="s">
        <v>99</v>
      </c>
      <c r="P17" s="85" t="s">
        <v>99</v>
      </c>
    </row>
    <row r="18" spans="1:16" s="17" customFormat="1" ht="31.5" x14ac:dyDescent="0.25">
      <c r="A18" s="62" t="s">
        <v>83</v>
      </c>
      <c r="B18" s="13" t="s">
        <v>59</v>
      </c>
      <c r="C18" s="85" t="s">
        <v>99</v>
      </c>
      <c r="D18" s="74" t="s">
        <v>111</v>
      </c>
      <c r="E18" s="85" t="s">
        <v>99</v>
      </c>
      <c r="F18" s="74" t="s">
        <v>10</v>
      </c>
      <c r="G18" s="15" t="s">
        <v>29</v>
      </c>
      <c r="H18" s="85" t="s">
        <v>99</v>
      </c>
      <c r="I18" s="85" t="s">
        <v>99</v>
      </c>
      <c r="J18" s="85" t="s">
        <v>99</v>
      </c>
      <c r="K18" s="74" t="s">
        <v>111</v>
      </c>
      <c r="L18" s="85" t="s">
        <v>99</v>
      </c>
      <c r="M18" s="74" t="s">
        <v>10</v>
      </c>
      <c r="N18" s="15" t="s">
        <v>29</v>
      </c>
      <c r="O18" s="85" t="s">
        <v>99</v>
      </c>
      <c r="P18" s="85" t="s">
        <v>99</v>
      </c>
    </row>
    <row r="19" spans="1:16" s="17" customFormat="1" ht="31.5" x14ac:dyDescent="0.25">
      <c r="A19" s="62" t="s">
        <v>84</v>
      </c>
      <c r="B19" s="13" t="s">
        <v>60</v>
      </c>
      <c r="C19" s="85" t="s">
        <v>99</v>
      </c>
      <c r="D19" s="74" t="s">
        <v>111</v>
      </c>
      <c r="E19" s="85" t="s">
        <v>99</v>
      </c>
      <c r="F19" s="74" t="s">
        <v>10</v>
      </c>
      <c r="G19" s="15" t="s">
        <v>29</v>
      </c>
      <c r="H19" s="85" t="s">
        <v>99</v>
      </c>
      <c r="I19" s="85" t="s">
        <v>99</v>
      </c>
      <c r="J19" s="85" t="s">
        <v>99</v>
      </c>
      <c r="K19" s="74" t="s">
        <v>111</v>
      </c>
      <c r="L19" s="85" t="s">
        <v>99</v>
      </c>
      <c r="M19" s="74" t="s">
        <v>10</v>
      </c>
      <c r="N19" s="15" t="s">
        <v>29</v>
      </c>
      <c r="O19" s="85" t="s">
        <v>99</v>
      </c>
      <c r="P19" s="85" t="s">
        <v>99</v>
      </c>
    </row>
    <row r="20" spans="1:16" s="17" customFormat="1" ht="47.25" x14ac:dyDescent="0.25">
      <c r="A20" s="62">
        <v>4</v>
      </c>
      <c r="B20" s="13" t="s">
        <v>2</v>
      </c>
      <c r="C20" s="85" t="s">
        <v>99</v>
      </c>
      <c r="D20" s="74" t="s">
        <v>62</v>
      </c>
      <c r="E20" s="18" t="s">
        <v>85</v>
      </c>
      <c r="F20" s="18" t="s">
        <v>24</v>
      </c>
      <c r="G20" s="15" t="s">
        <v>30</v>
      </c>
      <c r="H20" s="85" t="s">
        <v>99</v>
      </c>
      <c r="I20" s="85" t="s">
        <v>99</v>
      </c>
      <c r="J20" s="85" t="s">
        <v>99</v>
      </c>
      <c r="K20" s="74" t="s">
        <v>62</v>
      </c>
      <c r="L20" s="18" t="s">
        <v>85</v>
      </c>
      <c r="M20" s="18" t="s">
        <v>24</v>
      </c>
      <c r="N20" s="15" t="s">
        <v>30</v>
      </c>
      <c r="O20" s="85" t="s">
        <v>99</v>
      </c>
      <c r="P20" s="85" t="s">
        <v>99</v>
      </c>
    </row>
    <row r="21" spans="1:16" s="17" customFormat="1" ht="47.25" x14ac:dyDescent="0.25">
      <c r="A21" s="62">
        <v>5</v>
      </c>
      <c r="B21" s="13" t="s">
        <v>15</v>
      </c>
      <c r="C21" s="85" t="s">
        <v>99</v>
      </c>
      <c r="D21" s="74" t="s">
        <v>99</v>
      </c>
      <c r="E21" s="18" t="s">
        <v>86</v>
      </c>
      <c r="F21" s="18" t="s">
        <v>24</v>
      </c>
      <c r="G21" s="14" t="s">
        <v>31</v>
      </c>
      <c r="H21" s="16" t="s">
        <v>99</v>
      </c>
      <c r="I21" s="16" t="s">
        <v>99</v>
      </c>
      <c r="J21" s="85" t="s">
        <v>99</v>
      </c>
      <c r="K21" s="74" t="s">
        <v>99</v>
      </c>
      <c r="L21" s="18" t="s">
        <v>86</v>
      </c>
      <c r="M21" s="18" t="s">
        <v>24</v>
      </c>
      <c r="N21" s="14" t="s">
        <v>31</v>
      </c>
      <c r="O21" s="16" t="s">
        <v>99</v>
      </c>
      <c r="P21" s="16" t="s">
        <v>99</v>
      </c>
    </row>
    <row r="22" spans="1:16" s="17" customFormat="1" ht="63" x14ac:dyDescent="0.25">
      <c r="A22" s="62" t="s">
        <v>87</v>
      </c>
      <c r="B22" s="13" t="s">
        <v>55</v>
      </c>
      <c r="C22" s="85" t="s">
        <v>99</v>
      </c>
      <c r="D22" s="74" t="s">
        <v>99</v>
      </c>
      <c r="E22" s="85" t="s">
        <v>99</v>
      </c>
      <c r="F22" s="18" t="s">
        <v>24</v>
      </c>
      <c r="G22" s="15" t="s">
        <v>31</v>
      </c>
      <c r="H22" s="16" t="s">
        <v>99</v>
      </c>
      <c r="I22" s="16" t="s">
        <v>99</v>
      </c>
      <c r="J22" s="85" t="s">
        <v>99</v>
      </c>
      <c r="K22" s="74" t="s">
        <v>99</v>
      </c>
      <c r="L22" s="85" t="s">
        <v>99</v>
      </c>
      <c r="M22" s="18" t="s">
        <v>24</v>
      </c>
      <c r="N22" s="15" t="s">
        <v>31</v>
      </c>
      <c r="O22" s="16" t="s">
        <v>99</v>
      </c>
      <c r="P22" s="16" t="s">
        <v>99</v>
      </c>
    </row>
    <row r="23" spans="1:16" s="17" customFormat="1" ht="63" x14ac:dyDescent="0.25">
      <c r="A23" s="62" t="s">
        <v>88</v>
      </c>
      <c r="B23" s="13" t="s">
        <v>56</v>
      </c>
      <c r="C23" s="85" t="s">
        <v>99</v>
      </c>
      <c r="D23" s="74" t="s">
        <v>99</v>
      </c>
      <c r="E23" s="85" t="s">
        <v>99</v>
      </c>
      <c r="F23" s="18" t="s">
        <v>24</v>
      </c>
      <c r="G23" s="15" t="s">
        <v>31</v>
      </c>
      <c r="H23" s="16" t="s">
        <v>99</v>
      </c>
      <c r="I23" s="16" t="s">
        <v>99</v>
      </c>
      <c r="J23" s="85" t="s">
        <v>99</v>
      </c>
      <c r="K23" s="74" t="s">
        <v>99</v>
      </c>
      <c r="L23" s="85" t="s">
        <v>99</v>
      </c>
      <c r="M23" s="18" t="s">
        <v>24</v>
      </c>
      <c r="N23" s="15" t="s">
        <v>31</v>
      </c>
      <c r="O23" s="16" t="s">
        <v>99</v>
      </c>
      <c r="P23" s="16" t="s">
        <v>99</v>
      </c>
    </row>
    <row r="24" spans="1:16" s="17" customFormat="1" ht="18.75" x14ac:dyDescent="0.25">
      <c r="A24" s="62" t="s">
        <v>89</v>
      </c>
      <c r="B24" s="13" t="s">
        <v>53</v>
      </c>
      <c r="C24" s="85" t="s">
        <v>99</v>
      </c>
      <c r="D24" s="74" t="s">
        <v>99</v>
      </c>
      <c r="E24" s="85" t="s">
        <v>99</v>
      </c>
      <c r="F24" s="18" t="s">
        <v>24</v>
      </c>
      <c r="G24" s="15" t="s">
        <v>31</v>
      </c>
      <c r="H24" s="16" t="s">
        <v>99</v>
      </c>
      <c r="I24" s="16" t="s">
        <v>99</v>
      </c>
      <c r="J24" s="85" t="s">
        <v>99</v>
      </c>
      <c r="K24" s="74" t="s">
        <v>99</v>
      </c>
      <c r="L24" s="85" t="s">
        <v>99</v>
      </c>
      <c r="M24" s="18" t="s">
        <v>24</v>
      </c>
      <c r="N24" s="15" t="s">
        <v>31</v>
      </c>
      <c r="O24" s="16" t="s">
        <v>99</v>
      </c>
      <c r="P24" s="16" t="s">
        <v>99</v>
      </c>
    </row>
    <row r="25" spans="1:16" s="17" customFormat="1" ht="18.75" x14ac:dyDescent="0.25">
      <c r="A25" s="62" t="s">
        <v>89</v>
      </c>
      <c r="B25" s="13" t="s">
        <v>54</v>
      </c>
      <c r="C25" s="85" t="s">
        <v>99</v>
      </c>
      <c r="D25" s="74" t="s">
        <v>99</v>
      </c>
      <c r="E25" s="85" t="s">
        <v>99</v>
      </c>
      <c r="F25" s="18" t="s">
        <v>24</v>
      </c>
      <c r="G25" s="15" t="s">
        <v>31</v>
      </c>
      <c r="H25" s="16" t="s">
        <v>99</v>
      </c>
      <c r="I25" s="16" t="s">
        <v>99</v>
      </c>
      <c r="J25" s="85" t="s">
        <v>99</v>
      </c>
      <c r="K25" s="74" t="s">
        <v>99</v>
      </c>
      <c r="L25" s="85" t="s">
        <v>99</v>
      </c>
      <c r="M25" s="18" t="s">
        <v>24</v>
      </c>
      <c r="N25" s="15" t="s">
        <v>31</v>
      </c>
      <c r="O25" s="16" t="s">
        <v>99</v>
      </c>
      <c r="P25" s="16" t="s">
        <v>99</v>
      </c>
    </row>
    <row r="26" spans="1:16" s="17" customFormat="1" ht="18.75" x14ac:dyDescent="0.25">
      <c r="A26" s="62" t="s">
        <v>89</v>
      </c>
      <c r="B26" s="13" t="s">
        <v>57</v>
      </c>
      <c r="C26" s="85" t="s">
        <v>99</v>
      </c>
      <c r="D26" s="74" t="s">
        <v>99</v>
      </c>
      <c r="E26" s="85" t="s">
        <v>99</v>
      </c>
      <c r="F26" s="18" t="s">
        <v>24</v>
      </c>
      <c r="G26" s="15" t="s">
        <v>31</v>
      </c>
      <c r="H26" s="16" t="s">
        <v>99</v>
      </c>
      <c r="I26" s="16" t="s">
        <v>99</v>
      </c>
      <c r="J26" s="85" t="s">
        <v>99</v>
      </c>
      <c r="K26" s="74" t="s">
        <v>99</v>
      </c>
      <c r="L26" s="85" t="s">
        <v>99</v>
      </c>
      <c r="M26" s="18" t="s">
        <v>24</v>
      </c>
      <c r="N26" s="15" t="s">
        <v>31</v>
      </c>
      <c r="O26" s="16" t="s">
        <v>99</v>
      </c>
      <c r="P26" s="16" t="s">
        <v>99</v>
      </c>
    </row>
    <row r="27" spans="1:16" s="17" customFormat="1" ht="18.75" x14ac:dyDescent="0.25">
      <c r="A27" s="62" t="s">
        <v>89</v>
      </c>
      <c r="B27" s="13" t="s">
        <v>58</v>
      </c>
      <c r="C27" s="85" t="s">
        <v>99</v>
      </c>
      <c r="D27" s="74" t="s">
        <v>99</v>
      </c>
      <c r="E27" s="85" t="s">
        <v>99</v>
      </c>
      <c r="F27" s="18" t="s">
        <v>24</v>
      </c>
      <c r="G27" s="15" t="s">
        <v>31</v>
      </c>
      <c r="H27" s="16" t="s">
        <v>99</v>
      </c>
      <c r="I27" s="16" t="s">
        <v>99</v>
      </c>
      <c r="J27" s="85" t="s">
        <v>99</v>
      </c>
      <c r="K27" s="74" t="s">
        <v>99</v>
      </c>
      <c r="L27" s="85" t="s">
        <v>99</v>
      </c>
      <c r="M27" s="18" t="s">
        <v>24</v>
      </c>
      <c r="N27" s="15" t="s">
        <v>31</v>
      </c>
      <c r="O27" s="16" t="s">
        <v>99</v>
      </c>
      <c r="P27" s="16" t="s">
        <v>99</v>
      </c>
    </row>
    <row r="28" spans="1:16" s="17" customFormat="1" x14ac:dyDescent="0.25">
      <c r="A28" s="62">
        <v>6</v>
      </c>
      <c r="B28" s="13" t="s">
        <v>16</v>
      </c>
      <c r="C28" s="85" t="s">
        <v>99</v>
      </c>
      <c r="D28" s="85" t="s">
        <v>99</v>
      </c>
      <c r="E28" s="85" t="s">
        <v>99</v>
      </c>
      <c r="F28" s="85" t="s">
        <v>99</v>
      </c>
      <c r="G28" s="85" t="s">
        <v>99</v>
      </c>
      <c r="H28" s="85" t="s">
        <v>99</v>
      </c>
      <c r="I28" s="85" t="s">
        <v>99</v>
      </c>
      <c r="J28" s="85" t="s">
        <v>99</v>
      </c>
      <c r="K28" s="85" t="s">
        <v>99</v>
      </c>
      <c r="L28" s="85" t="s">
        <v>99</v>
      </c>
      <c r="M28" s="85" t="s">
        <v>99</v>
      </c>
      <c r="N28" s="85" t="s">
        <v>99</v>
      </c>
      <c r="O28" s="85" t="s">
        <v>99</v>
      </c>
      <c r="P28" s="85" t="s">
        <v>99</v>
      </c>
    </row>
    <row r="29" spans="1:16" s="17" customFormat="1" ht="63" x14ac:dyDescent="0.25">
      <c r="A29" s="62" t="s">
        <v>92</v>
      </c>
      <c r="B29" s="13" t="s">
        <v>55</v>
      </c>
      <c r="C29" s="85" t="s">
        <v>99</v>
      </c>
      <c r="D29" s="85" t="s">
        <v>99</v>
      </c>
      <c r="E29" s="3">
        <v>1</v>
      </c>
      <c r="F29" s="74" t="s">
        <v>17</v>
      </c>
      <c r="G29" s="14" t="s">
        <v>32</v>
      </c>
      <c r="H29" s="85" t="s">
        <v>99</v>
      </c>
      <c r="I29" s="85" t="s">
        <v>99</v>
      </c>
      <c r="J29" s="85" t="s">
        <v>99</v>
      </c>
      <c r="K29" s="85" t="s">
        <v>99</v>
      </c>
      <c r="L29" s="3">
        <v>1</v>
      </c>
      <c r="M29" s="74" t="s">
        <v>17</v>
      </c>
      <c r="N29" s="14" t="s">
        <v>32</v>
      </c>
      <c r="O29" s="85" t="s">
        <v>99</v>
      </c>
      <c r="P29" s="85" t="s">
        <v>99</v>
      </c>
    </row>
    <row r="30" spans="1:16" s="17" customFormat="1" ht="63" x14ac:dyDescent="0.25">
      <c r="A30" s="62" t="s">
        <v>93</v>
      </c>
      <c r="B30" s="13" t="s">
        <v>56</v>
      </c>
      <c r="C30" s="85" t="s">
        <v>99</v>
      </c>
      <c r="D30" s="85" t="s">
        <v>99</v>
      </c>
      <c r="E30" s="3">
        <v>1</v>
      </c>
      <c r="F30" s="74" t="s">
        <v>17</v>
      </c>
      <c r="G30" s="14" t="s">
        <v>32</v>
      </c>
      <c r="H30" s="85" t="s">
        <v>99</v>
      </c>
      <c r="I30" s="85" t="s">
        <v>99</v>
      </c>
      <c r="J30" s="85" t="s">
        <v>99</v>
      </c>
      <c r="K30" s="85" t="s">
        <v>99</v>
      </c>
      <c r="L30" s="3">
        <v>1</v>
      </c>
      <c r="M30" s="74" t="s">
        <v>17</v>
      </c>
      <c r="N30" s="14" t="s">
        <v>32</v>
      </c>
      <c r="O30" s="85" t="s">
        <v>99</v>
      </c>
      <c r="P30" s="85" t="s">
        <v>99</v>
      </c>
    </row>
    <row r="31" spans="1:16" s="17" customFormat="1" x14ac:dyDescent="0.25">
      <c r="A31" s="62" t="s">
        <v>95</v>
      </c>
      <c r="B31" s="13" t="s">
        <v>53</v>
      </c>
      <c r="C31" s="85" t="s">
        <v>99</v>
      </c>
      <c r="D31" s="85" t="s">
        <v>99</v>
      </c>
      <c r="E31" s="3">
        <v>1</v>
      </c>
      <c r="F31" s="74" t="s">
        <v>17</v>
      </c>
      <c r="G31" s="14" t="s">
        <v>32</v>
      </c>
      <c r="H31" s="85" t="s">
        <v>99</v>
      </c>
      <c r="I31" s="85" t="s">
        <v>99</v>
      </c>
      <c r="J31" s="85" t="s">
        <v>99</v>
      </c>
      <c r="K31" s="85" t="s">
        <v>99</v>
      </c>
      <c r="L31" s="3">
        <v>1</v>
      </c>
      <c r="M31" s="74" t="s">
        <v>17</v>
      </c>
      <c r="N31" s="14" t="s">
        <v>32</v>
      </c>
      <c r="O31" s="85" t="s">
        <v>99</v>
      </c>
      <c r="P31" s="85" t="s">
        <v>99</v>
      </c>
    </row>
    <row r="32" spans="1:16" s="17" customFormat="1" x14ac:dyDescent="0.25">
      <c r="A32" s="62" t="s">
        <v>95</v>
      </c>
      <c r="B32" s="13" t="s">
        <v>54</v>
      </c>
      <c r="C32" s="85" t="s">
        <v>99</v>
      </c>
      <c r="D32" s="85" t="s">
        <v>99</v>
      </c>
      <c r="E32" s="3">
        <v>1</v>
      </c>
      <c r="F32" s="74" t="s">
        <v>17</v>
      </c>
      <c r="G32" s="14" t="s">
        <v>32</v>
      </c>
      <c r="H32" s="85" t="s">
        <v>99</v>
      </c>
      <c r="I32" s="85" t="s">
        <v>99</v>
      </c>
      <c r="J32" s="85" t="s">
        <v>99</v>
      </c>
      <c r="K32" s="85" t="s">
        <v>99</v>
      </c>
      <c r="L32" s="3">
        <v>1</v>
      </c>
      <c r="M32" s="74" t="s">
        <v>17</v>
      </c>
      <c r="N32" s="14" t="s">
        <v>32</v>
      </c>
      <c r="O32" s="85" t="s">
        <v>99</v>
      </c>
      <c r="P32" s="85" t="s">
        <v>99</v>
      </c>
    </row>
    <row r="33" spans="1:16" s="17" customFormat="1" x14ac:dyDescent="0.25">
      <c r="A33" s="62" t="s">
        <v>95</v>
      </c>
      <c r="B33" s="13" t="s">
        <v>57</v>
      </c>
      <c r="C33" s="85" t="s">
        <v>99</v>
      </c>
      <c r="D33" s="85" t="s">
        <v>99</v>
      </c>
      <c r="E33" s="3">
        <v>1</v>
      </c>
      <c r="F33" s="74" t="s">
        <v>17</v>
      </c>
      <c r="G33" s="14" t="s">
        <v>32</v>
      </c>
      <c r="H33" s="85" t="s">
        <v>99</v>
      </c>
      <c r="I33" s="85" t="s">
        <v>99</v>
      </c>
      <c r="J33" s="85" t="s">
        <v>99</v>
      </c>
      <c r="K33" s="85" t="s">
        <v>99</v>
      </c>
      <c r="L33" s="3">
        <v>1</v>
      </c>
      <c r="M33" s="74" t="s">
        <v>17</v>
      </c>
      <c r="N33" s="14" t="s">
        <v>32</v>
      </c>
      <c r="O33" s="85" t="s">
        <v>99</v>
      </c>
      <c r="P33" s="85" t="s">
        <v>99</v>
      </c>
    </row>
    <row r="34" spans="1:16" s="17" customFormat="1" x14ac:dyDescent="0.25">
      <c r="A34" s="62" t="s">
        <v>95</v>
      </c>
      <c r="B34" s="13" t="s">
        <v>58</v>
      </c>
      <c r="C34" s="85" t="s">
        <v>99</v>
      </c>
      <c r="D34" s="85" t="s">
        <v>99</v>
      </c>
      <c r="E34" s="3">
        <v>1</v>
      </c>
      <c r="F34" s="74" t="s">
        <v>17</v>
      </c>
      <c r="G34" s="14" t="s">
        <v>32</v>
      </c>
      <c r="H34" s="85" t="s">
        <v>99</v>
      </c>
      <c r="I34" s="85" t="s">
        <v>99</v>
      </c>
      <c r="J34" s="85" t="s">
        <v>99</v>
      </c>
      <c r="K34" s="85" t="s">
        <v>99</v>
      </c>
      <c r="L34" s="3">
        <v>1</v>
      </c>
      <c r="M34" s="74" t="s">
        <v>17</v>
      </c>
      <c r="N34" s="14" t="s">
        <v>32</v>
      </c>
      <c r="O34" s="85" t="s">
        <v>99</v>
      </c>
      <c r="P34" s="85" t="s">
        <v>99</v>
      </c>
    </row>
    <row r="35" spans="1:16" s="17" customFormat="1" ht="54.75" customHeight="1" x14ac:dyDescent="0.25">
      <c r="A35" s="62"/>
      <c r="B35" s="47" t="s">
        <v>135</v>
      </c>
      <c r="C35" s="75" t="s">
        <v>99</v>
      </c>
      <c r="D35" s="75" t="s">
        <v>99</v>
      </c>
      <c r="E35" s="75" t="s">
        <v>99</v>
      </c>
      <c r="F35" s="75" t="s">
        <v>99</v>
      </c>
      <c r="G35" s="75" t="s">
        <v>99</v>
      </c>
      <c r="H35" s="75" t="s">
        <v>99</v>
      </c>
      <c r="I35" s="19">
        <v>16543</v>
      </c>
      <c r="J35" s="75" t="s">
        <v>99</v>
      </c>
      <c r="K35" s="75" t="s">
        <v>99</v>
      </c>
      <c r="L35" s="75" t="s">
        <v>99</v>
      </c>
      <c r="M35" s="75" t="s">
        <v>99</v>
      </c>
      <c r="N35" s="75" t="s">
        <v>99</v>
      </c>
      <c r="O35" s="16" t="s">
        <v>99</v>
      </c>
      <c r="P35" s="19">
        <f>+P9</f>
        <v>16543</v>
      </c>
    </row>
    <row r="36" spans="1:16" s="17" customFormat="1" x14ac:dyDescent="0.25">
      <c r="A36" s="64"/>
      <c r="B36" s="26"/>
      <c r="C36" s="23"/>
      <c r="D36" s="23"/>
      <c r="E36" s="23"/>
      <c r="F36" s="23"/>
      <c r="G36" s="23"/>
      <c r="H36" s="27"/>
      <c r="I36" s="28"/>
      <c r="J36" s="5"/>
      <c r="K36" s="6"/>
      <c r="L36" s="6"/>
    </row>
    <row r="37" spans="1:16" s="48" customFormat="1" ht="18.75" customHeight="1" x14ac:dyDescent="0.25">
      <c r="A37" s="122"/>
      <c r="B37" s="122"/>
      <c r="C37" s="122"/>
      <c r="D37" s="122"/>
      <c r="E37" s="122"/>
      <c r="F37" s="122"/>
      <c r="G37" s="122"/>
      <c r="H37" s="76"/>
      <c r="I37" s="31"/>
    </row>
    <row r="38" spans="1:16" s="48" customFormat="1" ht="41.25" customHeight="1" x14ac:dyDescent="0.25">
      <c r="A38" s="122"/>
      <c r="B38" s="122"/>
      <c r="C38" s="122"/>
      <c r="D38" s="122"/>
      <c r="E38" s="122"/>
      <c r="F38" s="122"/>
      <c r="G38" s="122"/>
      <c r="H38" s="76"/>
      <c r="I38" s="31"/>
    </row>
    <row r="39" spans="1:16" s="48" customFormat="1" ht="38.25" customHeight="1" x14ac:dyDescent="0.25">
      <c r="A39" s="122"/>
      <c r="B39" s="122"/>
      <c r="C39" s="122"/>
      <c r="D39" s="122"/>
      <c r="E39" s="122"/>
      <c r="F39" s="122"/>
      <c r="G39" s="122"/>
      <c r="H39" s="79"/>
      <c r="I39" s="31"/>
    </row>
    <row r="40" spans="1:16" s="48" customFormat="1" ht="18.75" customHeight="1" x14ac:dyDescent="0.25">
      <c r="A40" s="123"/>
      <c r="B40" s="123"/>
      <c r="C40" s="123"/>
      <c r="D40" s="123"/>
      <c r="E40" s="123"/>
      <c r="F40" s="123"/>
      <c r="G40" s="123"/>
      <c r="H40" s="76"/>
      <c r="I40" s="31"/>
    </row>
    <row r="41" spans="1:16" s="48" customFormat="1" ht="217.5" customHeight="1" x14ac:dyDescent="0.25">
      <c r="A41" s="118"/>
      <c r="B41" s="121"/>
      <c r="C41" s="121"/>
      <c r="D41" s="121"/>
      <c r="E41" s="121"/>
      <c r="F41" s="121"/>
      <c r="G41" s="121"/>
      <c r="H41" s="76"/>
      <c r="I41" s="31"/>
    </row>
    <row r="42" spans="1:16" ht="53.25" customHeight="1" x14ac:dyDescent="0.25">
      <c r="A42" s="118"/>
      <c r="B42" s="119"/>
      <c r="C42" s="119"/>
      <c r="D42" s="119"/>
      <c r="E42" s="119"/>
      <c r="F42" s="119"/>
      <c r="G42" s="119"/>
    </row>
    <row r="43" spans="1:16" x14ac:dyDescent="0.25">
      <c r="A43" s="120"/>
      <c r="B43" s="120"/>
      <c r="C43" s="120"/>
      <c r="D43" s="120"/>
      <c r="E43" s="120"/>
      <c r="F43" s="120"/>
      <c r="G43" s="120"/>
    </row>
    <row r="44" spans="1:16" x14ac:dyDescent="0.25">
      <c r="B44" s="79"/>
    </row>
    <row r="48" spans="1:16" x14ac:dyDescent="0.25">
      <c r="B48" s="79"/>
    </row>
  </sheetData>
  <mergeCells count="18">
    <mergeCell ref="A40:G40"/>
    <mergeCell ref="A41:G41"/>
    <mergeCell ref="A42:G42"/>
    <mergeCell ref="A43:G43"/>
    <mergeCell ref="A37:G37"/>
    <mergeCell ref="A38:G38"/>
    <mergeCell ref="A39:G3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8.375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3" customWidth="1"/>
    <col min="8" max="8" width="16.75" style="5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8" t="s">
        <v>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ht="15.75" customHeight="1" x14ac:dyDescent="0.25">
      <c r="A2" s="107" t="s">
        <v>0</v>
      </c>
      <c r="B2" s="101" t="s">
        <v>1</v>
      </c>
      <c r="C2" s="103" t="s">
        <v>34</v>
      </c>
      <c r="D2" s="103"/>
      <c r="E2" s="103"/>
      <c r="F2" s="103"/>
      <c r="G2" s="103"/>
      <c r="H2" s="103"/>
      <c r="I2" s="103"/>
      <c r="J2" s="103" t="s">
        <v>35</v>
      </c>
      <c r="K2" s="103"/>
      <c r="L2" s="103"/>
      <c r="M2" s="103"/>
      <c r="N2" s="103"/>
      <c r="O2" s="103"/>
      <c r="P2" s="103"/>
    </row>
    <row r="3" spans="1:16" ht="45" customHeight="1" x14ac:dyDescent="0.25">
      <c r="A3" s="107"/>
      <c r="B3" s="101"/>
      <c r="C3" s="104" t="s">
        <v>51</v>
      </c>
      <c r="D3" s="105"/>
      <c r="E3" s="105"/>
      <c r="F3" s="105"/>
      <c r="G3" s="105"/>
      <c r="H3" s="105"/>
      <c r="I3" s="106"/>
      <c r="J3" s="104" t="s">
        <v>51</v>
      </c>
      <c r="K3" s="105"/>
      <c r="L3" s="105"/>
      <c r="M3" s="105"/>
      <c r="N3" s="105"/>
      <c r="O3" s="105"/>
      <c r="P3" s="106"/>
    </row>
    <row r="4" spans="1:16" ht="33.75" customHeight="1" x14ac:dyDescent="0.25">
      <c r="A4" s="107"/>
      <c r="B4" s="101"/>
      <c r="C4" s="101" t="s">
        <v>11</v>
      </c>
      <c r="D4" s="101"/>
      <c r="E4" s="101"/>
      <c r="F4" s="101"/>
      <c r="G4" s="101" t="s">
        <v>100</v>
      </c>
      <c r="H4" s="102"/>
      <c r="I4" s="102"/>
      <c r="J4" s="101" t="s">
        <v>11</v>
      </c>
      <c r="K4" s="101"/>
      <c r="L4" s="101"/>
      <c r="M4" s="101"/>
      <c r="N4" s="101" t="s">
        <v>100</v>
      </c>
      <c r="O4" s="102"/>
      <c r="P4" s="102"/>
    </row>
    <row r="5" spans="1:16" s="9" customFormat="1" ht="63" x14ac:dyDescent="0.25">
      <c r="A5" s="107"/>
      <c r="B5" s="101"/>
      <c r="C5" s="57" t="s">
        <v>23</v>
      </c>
      <c r="D5" s="57" t="s">
        <v>7</v>
      </c>
      <c r="E5" s="57" t="s">
        <v>94</v>
      </c>
      <c r="F5" s="57" t="s">
        <v>9</v>
      </c>
      <c r="G5" s="57" t="s">
        <v>12</v>
      </c>
      <c r="H5" s="57" t="s">
        <v>39</v>
      </c>
      <c r="I5" s="11" t="s">
        <v>40</v>
      </c>
      <c r="J5" s="57" t="s">
        <v>23</v>
      </c>
      <c r="K5" s="57" t="s">
        <v>7</v>
      </c>
      <c r="L5" s="57" t="s">
        <v>94</v>
      </c>
      <c r="M5" s="57" t="s">
        <v>9</v>
      </c>
      <c r="N5" s="57" t="s">
        <v>12</v>
      </c>
      <c r="O5" s="57" t="s">
        <v>41</v>
      </c>
      <c r="P5" s="11" t="s">
        <v>40</v>
      </c>
    </row>
    <row r="6" spans="1:16" s="10" customFormat="1" x14ac:dyDescent="0.25">
      <c r="A6" s="60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11">
        <v>9</v>
      </c>
      <c r="J6" s="57">
        <v>10</v>
      </c>
      <c r="K6" s="11">
        <v>11</v>
      </c>
      <c r="L6" s="57">
        <v>12</v>
      </c>
      <c r="M6" s="11">
        <v>13</v>
      </c>
      <c r="N6" s="57">
        <v>14</v>
      </c>
      <c r="O6" s="11">
        <v>15</v>
      </c>
      <c r="P6" s="57">
        <v>16</v>
      </c>
    </row>
    <row r="7" spans="1:16" s="17" customFormat="1" ht="48" customHeight="1" x14ac:dyDescent="0.25">
      <c r="A7" s="61">
        <v>1</v>
      </c>
      <c r="B7" s="13" t="s">
        <v>102</v>
      </c>
      <c r="C7" s="57" t="s">
        <v>99</v>
      </c>
      <c r="D7" s="99" t="s">
        <v>99</v>
      </c>
      <c r="E7" s="99" t="s">
        <v>99</v>
      </c>
      <c r="F7" s="99" t="s">
        <v>99</v>
      </c>
      <c r="G7" s="99" t="s">
        <v>99</v>
      </c>
      <c r="H7" s="99" t="s">
        <v>99</v>
      </c>
      <c r="I7" s="99" t="s">
        <v>99</v>
      </c>
      <c r="J7" s="99" t="s">
        <v>99</v>
      </c>
      <c r="K7" s="99" t="s">
        <v>99</v>
      </c>
      <c r="L7" s="99" t="s">
        <v>99</v>
      </c>
      <c r="M7" s="99" t="s">
        <v>99</v>
      </c>
      <c r="N7" s="99" t="s">
        <v>99</v>
      </c>
      <c r="O7" s="99" t="s">
        <v>99</v>
      </c>
      <c r="P7" s="99" t="s">
        <v>99</v>
      </c>
    </row>
    <row r="8" spans="1:16" s="17" customFormat="1" x14ac:dyDescent="0.25">
      <c r="A8" s="61" t="s">
        <v>75</v>
      </c>
      <c r="B8" s="13" t="s">
        <v>63</v>
      </c>
      <c r="C8" s="99" t="s">
        <v>99</v>
      </c>
      <c r="D8" s="99" t="s">
        <v>99</v>
      </c>
      <c r="E8" s="99" t="s">
        <v>99</v>
      </c>
      <c r="F8" s="99" t="s">
        <v>99</v>
      </c>
      <c r="G8" s="99" t="s">
        <v>99</v>
      </c>
      <c r="H8" s="99" t="s">
        <v>99</v>
      </c>
      <c r="I8" s="99" t="s">
        <v>99</v>
      </c>
      <c r="J8" s="99" t="s">
        <v>99</v>
      </c>
      <c r="K8" s="99" t="s">
        <v>99</v>
      </c>
      <c r="L8" s="99" t="s">
        <v>99</v>
      </c>
      <c r="M8" s="99" t="s">
        <v>99</v>
      </c>
      <c r="N8" s="99" t="s">
        <v>99</v>
      </c>
      <c r="O8" s="99" t="s">
        <v>99</v>
      </c>
      <c r="P8" s="99" t="s">
        <v>99</v>
      </c>
    </row>
    <row r="9" spans="1:16" s="17" customFormat="1" x14ac:dyDescent="0.25">
      <c r="A9" s="61" t="s">
        <v>76</v>
      </c>
      <c r="B9" s="13" t="s">
        <v>64</v>
      </c>
      <c r="C9" s="99" t="s">
        <v>99</v>
      </c>
      <c r="D9" s="99" t="s">
        <v>99</v>
      </c>
      <c r="E9" s="99" t="s">
        <v>99</v>
      </c>
      <c r="F9" s="99" t="s">
        <v>99</v>
      </c>
      <c r="G9" s="99" t="s">
        <v>99</v>
      </c>
      <c r="H9" s="99" t="s">
        <v>99</v>
      </c>
      <c r="I9" s="99" t="s">
        <v>99</v>
      </c>
      <c r="J9" s="99" t="s">
        <v>99</v>
      </c>
      <c r="K9" s="99" t="s">
        <v>99</v>
      </c>
      <c r="L9" s="99" t="s">
        <v>99</v>
      </c>
      <c r="M9" s="99" t="s">
        <v>99</v>
      </c>
      <c r="N9" s="99" t="s">
        <v>99</v>
      </c>
      <c r="O9" s="99" t="s">
        <v>99</v>
      </c>
      <c r="P9" s="99" t="s">
        <v>99</v>
      </c>
    </row>
    <row r="10" spans="1:16" ht="33" customHeight="1" x14ac:dyDescent="0.25">
      <c r="A10" s="62">
        <v>2</v>
      </c>
      <c r="B10" s="13" t="s">
        <v>101</v>
      </c>
      <c r="C10" s="99" t="s">
        <v>99</v>
      </c>
      <c r="D10" s="99" t="s">
        <v>99</v>
      </c>
      <c r="E10" s="99" t="s">
        <v>99</v>
      </c>
      <c r="F10" s="99" t="s">
        <v>99</v>
      </c>
      <c r="G10" s="99" t="s">
        <v>99</v>
      </c>
      <c r="H10" s="99" t="s">
        <v>99</v>
      </c>
      <c r="I10" s="99" t="s">
        <v>99</v>
      </c>
      <c r="J10" s="99" t="s">
        <v>99</v>
      </c>
      <c r="K10" s="99" t="s">
        <v>99</v>
      </c>
      <c r="L10" s="99" t="s">
        <v>99</v>
      </c>
      <c r="M10" s="99" t="s">
        <v>99</v>
      </c>
      <c r="N10" s="99" t="s">
        <v>99</v>
      </c>
      <c r="O10" s="99" t="s">
        <v>99</v>
      </c>
      <c r="P10" s="99" t="s">
        <v>99</v>
      </c>
    </row>
    <row r="11" spans="1:16" ht="15.75" customHeight="1" x14ac:dyDescent="0.25">
      <c r="A11" s="62" t="s">
        <v>77</v>
      </c>
      <c r="B11" s="13" t="s">
        <v>65</v>
      </c>
      <c r="C11" s="99" t="s">
        <v>99</v>
      </c>
      <c r="D11" s="99" t="s">
        <v>99</v>
      </c>
      <c r="E11" s="99" t="s">
        <v>99</v>
      </c>
      <c r="F11" s="99" t="s">
        <v>99</v>
      </c>
      <c r="G11" s="99" t="s">
        <v>99</v>
      </c>
      <c r="H11" s="99" t="s">
        <v>99</v>
      </c>
      <c r="I11" s="99" t="s">
        <v>99</v>
      </c>
      <c r="J11" s="99" t="s">
        <v>99</v>
      </c>
      <c r="K11" s="99" t="s">
        <v>99</v>
      </c>
      <c r="L11" s="99" t="s">
        <v>99</v>
      </c>
      <c r="M11" s="99" t="s">
        <v>99</v>
      </c>
      <c r="N11" s="99" t="s">
        <v>99</v>
      </c>
      <c r="O11" s="99" t="s">
        <v>99</v>
      </c>
      <c r="P11" s="99" t="s">
        <v>99</v>
      </c>
    </row>
    <row r="12" spans="1:16" ht="15.75" customHeight="1" x14ac:dyDescent="0.25">
      <c r="A12" s="62" t="s">
        <v>78</v>
      </c>
      <c r="B12" s="13" t="s">
        <v>66</v>
      </c>
      <c r="C12" s="99" t="s">
        <v>99</v>
      </c>
      <c r="D12" s="99" t="s">
        <v>99</v>
      </c>
      <c r="E12" s="99" t="s">
        <v>99</v>
      </c>
      <c r="F12" s="99" t="s">
        <v>99</v>
      </c>
      <c r="G12" s="99" t="s">
        <v>99</v>
      </c>
      <c r="H12" s="99" t="s">
        <v>99</v>
      </c>
      <c r="I12" s="99" t="s">
        <v>99</v>
      </c>
      <c r="J12" s="99" t="s">
        <v>99</v>
      </c>
      <c r="K12" s="99" t="s">
        <v>99</v>
      </c>
      <c r="L12" s="99" t="s">
        <v>99</v>
      </c>
      <c r="M12" s="99" t="s">
        <v>99</v>
      </c>
      <c r="N12" s="99" t="s">
        <v>99</v>
      </c>
      <c r="O12" s="99" t="s">
        <v>99</v>
      </c>
      <c r="P12" s="99" t="s">
        <v>99</v>
      </c>
    </row>
    <row r="13" spans="1:16" s="17" customFormat="1" ht="55.5" customHeight="1" x14ac:dyDescent="0.25">
      <c r="A13" s="62"/>
      <c r="B13" s="47" t="s">
        <v>150</v>
      </c>
      <c r="C13" s="99" t="s">
        <v>99</v>
      </c>
      <c r="D13" s="99" t="s">
        <v>99</v>
      </c>
      <c r="E13" s="99" t="s">
        <v>99</v>
      </c>
      <c r="F13" s="99" t="s">
        <v>99</v>
      </c>
      <c r="G13" s="99" t="s">
        <v>99</v>
      </c>
      <c r="H13" s="99" t="s">
        <v>99</v>
      </c>
      <c r="I13" s="99" t="s">
        <v>99</v>
      </c>
      <c r="J13" s="99" t="s">
        <v>99</v>
      </c>
      <c r="K13" s="99" t="s">
        <v>99</v>
      </c>
      <c r="L13" s="99" t="s">
        <v>99</v>
      </c>
      <c r="M13" s="99" t="s">
        <v>99</v>
      </c>
      <c r="N13" s="99" t="s">
        <v>99</v>
      </c>
      <c r="O13" s="99" t="s">
        <v>99</v>
      </c>
      <c r="P13" s="99" t="s">
        <v>99</v>
      </c>
    </row>
    <row r="14" spans="1:16" x14ac:dyDescent="0.25">
      <c r="B14"/>
    </row>
    <row r="18" spans="2:2" x14ac:dyDescent="0.25">
      <c r="B18"/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C17" sqref="C17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2" customWidth="1"/>
    <col min="8" max="8" width="16.75" style="7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4" t="s">
        <v>13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</row>
    <row r="2" spans="1:16" ht="15.75" customHeight="1" x14ac:dyDescent="0.25">
      <c r="A2" s="107" t="s">
        <v>0</v>
      </c>
      <c r="B2" s="101" t="s">
        <v>1</v>
      </c>
      <c r="C2" s="103" t="s">
        <v>34</v>
      </c>
      <c r="D2" s="103"/>
      <c r="E2" s="103"/>
      <c r="F2" s="103"/>
      <c r="G2" s="103"/>
      <c r="H2" s="103"/>
      <c r="I2" s="103"/>
      <c r="J2" s="103" t="s">
        <v>35</v>
      </c>
      <c r="K2" s="103"/>
      <c r="L2" s="103"/>
      <c r="M2" s="103"/>
      <c r="N2" s="103"/>
      <c r="O2" s="103"/>
      <c r="P2" s="103"/>
    </row>
    <row r="3" spans="1:16" ht="41.25" customHeight="1" x14ac:dyDescent="0.25">
      <c r="A3" s="107"/>
      <c r="B3" s="101"/>
      <c r="C3" s="104" t="s">
        <v>51</v>
      </c>
      <c r="D3" s="105"/>
      <c r="E3" s="105"/>
      <c r="F3" s="105"/>
      <c r="G3" s="105"/>
      <c r="H3" s="105"/>
      <c r="I3" s="106"/>
      <c r="J3" s="104" t="s">
        <v>51</v>
      </c>
      <c r="K3" s="105"/>
      <c r="L3" s="105"/>
      <c r="M3" s="105"/>
      <c r="N3" s="105"/>
      <c r="O3" s="105"/>
      <c r="P3" s="106"/>
    </row>
    <row r="4" spans="1:16" ht="33.75" customHeight="1" x14ac:dyDescent="0.25">
      <c r="A4" s="107"/>
      <c r="B4" s="101"/>
      <c r="C4" s="101" t="s">
        <v>11</v>
      </c>
      <c r="D4" s="101"/>
      <c r="E4" s="101"/>
      <c r="F4" s="101"/>
      <c r="G4" s="101" t="s">
        <v>100</v>
      </c>
      <c r="H4" s="102"/>
      <c r="I4" s="102"/>
      <c r="J4" s="101" t="s">
        <v>11</v>
      </c>
      <c r="K4" s="101"/>
      <c r="L4" s="101"/>
      <c r="M4" s="101"/>
      <c r="N4" s="101" t="s">
        <v>100</v>
      </c>
      <c r="O4" s="102"/>
      <c r="P4" s="102"/>
    </row>
    <row r="5" spans="1:16" s="9" customFormat="1" ht="63" x14ac:dyDescent="0.25">
      <c r="A5" s="107"/>
      <c r="B5" s="101"/>
      <c r="C5" s="80" t="s">
        <v>23</v>
      </c>
      <c r="D5" s="80" t="s">
        <v>7</v>
      </c>
      <c r="E5" s="80" t="s">
        <v>94</v>
      </c>
      <c r="F5" s="80" t="s">
        <v>9</v>
      </c>
      <c r="G5" s="80" t="s">
        <v>12</v>
      </c>
      <c r="H5" s="80" t="s">
        <v>39</v>
      </c>
      <c r="I5" s="11" t="s">
        <v>40</v>
      </c>
      <c r="J5" s="80" t="s">
        <v>23</v>
      </c>
      <c r="K5" s="80" t="s">
        <v>7</v>
      </c>
      <c r="L5" s="80" t="s">
        <v>94</v>
      </c>
      <c r="M5" s="80" t="s">
        <v>9</v>
      </c>
      <c r="N5" s="80" t="s">
        <v>12</v>
      </c>
      <c r="O5" s="80" t="s">
        <v>41</v>
      </c>
      <c r="P5" s="11" t="s">
        <v>40</v>
      </c>
    </row>
    <row r="6" spans="1:16" s="10" customFormat="1" x14ac:dyDescent="0.25">
      <c r="A6" s="60">
        <v>1</v>
      </c>
      <c r="B6" s="74">
        <v>2</v>
      </c>
      <c r="C6" s="74">
        <v>3</v>
      </c>
      <c r="D6" s="74">
        <v>4</v>
      </c>
      <c r="E6" s="74">
        <v>5</v>
      </c>
      <c r="F6" s="74">
        <v>6</v>
      </c>
      <c r="G6" s="74">
        <v>7</v>
      </c>
      <c r="H6" s="74">
        <v>8</v>
      </c>
      <c r="I6" s="11">
        <v>9</v>
      </c>
      <c r="J6" s="74">
        <v>10</v>
      </c>
      <c r="K6" s="11">
        <v>11</v>
      </c>
      <c r="L6" s="74">
        <v>12</v>
      </c>
      <c r="M6" s="11">
        <v>13</v>
      </c>
      <c r="N6" s="74">
        <v>14</v>
      </c>
      <c r="O6" s="11">
        <v>15</v>
      </c>
      <c r="P6" s="74">
        <v>16</v>
      </c>
    </row>
    <row r="7" spans="1:16" s="10" customFormat="1" ht="51" customHeight="1" x14ac:dyDescent="0.25">
      <c r="A7" s="73">
        <v>1</v>
      </c>
      <c r="B7" s="12" t="s">
        <v>148</v>
      </c>
      <c r="C7" s="74" t="s">
        <v>99</v>
      </c>
      <c r="D7" s="99" t="s">
        <v>99</v>
      </c>
      <c r="E7" s="99" t="s">
        <v>99</v>
      </c>
      <c r="F7" s="99" t="s">
        <v>99</v>
      </c>
      <c r="G7" s="99" t="s">
        <v>99</v>
      </c>
      <c r="H7" s="99" t="s">
        <v>99</v>
      </c>
      <c r="I7" s="99" t="s">
        <v>99</v>
      </c>
      <c r="J7" s="99" t="s">
        <v>99</v>
      </c>
      <c r="K7" s="99" t="s">
        <v>99</v>
      </c>
      <c r="L7" s="99" t="s">
        <v>99</v>
      </c>
      <c r="M7" s="99" t="s">
        <v>99</v>
      </c>
      <c r="N7" s="99" t="s">
        <v>99</v>
      </c>
      <c r="O7" s="99" t="s">
        <v>99</v>
      </c>
      <c r="P7" s="99" t="s">
        <v>99</v>
      </c>
    </row>
    <row r="8" spans="1:16" s="10" customFormat="1" ht="31.5" customHeight="1" x14ac:dyDescent="0.25">
      <c r="A8" s="73" t="s">
        <v>75</v>
      </c>
      <c r="B8" s="12" t="s">
        <v>67</v>
      </c>
      <c r="C8" s="99" t="s">
        <v>99</v>
      </c>
      <c r="D8" s="99" t="s">
        <v>99</v>
      </c>
      <c r="E8" s="99" t="s">
        <v>99</v>
      </c>
      <c r="F8" s="99" t="s">
        <v>99</v>
      </c>
      <c r="G8" s="99" t="s">
        <v>99</v>
      </c>
      <c r="H8" s="99" t="s">
        <v>99</v>
      </c>
      <c r="I8" s="99" t="s">
        <v>99</v>
      </c>
      <c r="J8" s="99" t="s">
        <v>99</v>
      </c>
      <c r="K8" s="99" t="s">
        <v>99</v>
      </c>
      <c r="L8" s="99" t="s">
        <v>99</v>
      </c>
      <c r="M8" s="99" t="s">
        <v>99</v>
      </c>
      <c r="N8" s="99" t="s">
        <v>99</v>
      </c>
      <c r="O8" s="99" t="s">
        <v>99</v>
      </c>
      <c r="P8" s="99" t="s">
        <v>99</v>
      </c>
    </row>
    <row r="9" spans="1:16" s="10" customFormat="1" ht="31.5" customHeight="1" x14ac:dyDescent="0.25">
      <c r="A9" s="73" t="s">
        <v>76</v>
      </c>
      <c r="B9" s="12" t="s">
        <v>68</v>
      </c>
      <c r="C9" s="99" t="s">
        <v>99</v>
      </c>
      <c r="D9" s="99" t="s">
        <v>99</v>
      </c>
      <c r="E9" s="99" t="s">
        <v>99</v>
      </c>
      <c r="F9" s="99" t="s">
        <v>99</v>
      </c>
      <c r="G9" s="99" t="s">
        <v>99</v>
      </c>
      <c r="H9" s="99" t="s">
        <v>99</v>
      </c>
      <c r="I9" s="99" t="s">
        <v>99</v>
      </c>
      <c r="J9" s="99" t="s">
        <v>99</v>
      </c>
      <c r="K9" s="99" t="s">
        <v>99</v>
      </c>
      <c r="L9" s="99" t="s">
        <v>99</v>
      </c>
      <c r="M9" s="99" t="s">
        <v>99</v>
      </c>
      <c r="N9" s="99" t="s">
        <v>99</v>
      </c>
      <c r="O9" s="99" t="s">
        <v>99</v>
      </c>
      <c r="P9" s="99" t="s">
        <v>99</v>
      </c>
    </row>
    <row r="10" spans="1:16" s="10" customFormat="1" ht="27" customHeight="1" x14ac:dyDescent="0.25">
      <c r="A10" s="73">
        <v>2</v>
      </c>
      <c r="B10" s="13" t="s">
        <v>20</v>
      </c>
      <c r="C10" s="99" t="s">
        <v>99</v>
      </c>
      <c r="D10" s="99" t="s">
        <v>99</v>
      </c>
      <c r="E10" s="99" t="s">
        <v>99</v>
      </c>
      <c r="F10" s="99" t="s">
        <v>99</v>
      </c>
      <c r="G10" s="99" t="s">
        <v>99</v>
      </c>
      <c r="H10" s="99" t="s">
        <v>99</v>
      </c>
      <c r="I10" s="99" t="s">
        <v>99</v>
      </c>
      <c r="J10" s="99" t="s">
        <v>99</v>
      </c>
      <c r="K10" s="99" t="s">
        <v>99</v>
      </c>
      <c r="L10" s="99" t="s">
        <v>99</v>
      </c>
      <c r="M10" s="99" t="s">
        <v>99</v>
      </c>
      <c r="N10" s="99" t="s">
        <v>99</v>
      </c>
      <c r="O10" s="99" t="s">
        <v>99</v>
      </c>
      <c r="P10" s="99" t="s">
        <v>99</v>
      </c>
    </row>
    <row r="11" spans="1:16" s="10" customFormat="1" ht="29.25" customHeight="1" x14ac:dyDescent="0.25">
      <c r="A11" s="73" t="s">
        <v>77</v>
      </c>
      <c r="B11" s="13" t="s">
        <v>69</v>
      </c>
      <c r="C11" s="99" t="s">
        <v>99</v>
      </c>
      <c r="D11" s="99" t="s">
        <v>99</v>
      </c>
      <c r="E11" s="99" t="s">
        <v>99</v>
      </c>
      <c r="F11" s="99" t="s">
        <v>99</v>
      </c>
      <c r="G11" s="99" t="s">
        <v>99</v>
      </c>
      <c r="H11" s="99" t="s">
        <v>99</v>
      </c>
      <c r="I11" s="99" t="s">
        <v>99</v>
      </c>
      <c r="J11" s="99" t="s">
        <v>99</v>
      </c>
      <c r="K11" s="99" t="s">
        <v>99</v>
      </c>
      <c r="L11" s="99" t="s">
        <v>99</v>
      </c>
      <c r="M11" s="99" t="s">
        <v>99</v>
      </c>
      <c r="N11" s="99" t="s">
        <v>99</v>
      </c>
      <c r="O11" s="99" t="s">
        <v>99</v>
      </c>
      <c r="P11" s="99" t="s">
        <v>99</v>
      </c>
    </row>
    <row r="12" spans="1:16" s="10" customFormat="1" ht="27" customHeight="1" x14ac:dyDescent="0.25">
      <c r="A12" s="73" t="s">
        <v>78</v>
      </c>
      <c r="B12" s="13" t="s">
        <v>70</v>
      </c>
      <c r="C12" s="99" t="s">
        <v>99</v>
      </c>
      <c r="D12" s="99" t="s">
        <v>99</v>
      </c>
      <c r="E12" s="99" t="s">
        <v>99</v>
      </c>
      <c r="F12" s="99" t="s">
        <v>99</v>
      </c>
      <c r="G12" s="99" t="s">
        <v>99</v>
      </c>
      <c r="H12" s="99" t="s">
        <v>99</v>
      </c>
      <c r="I12" s="99" t="s">
        <v>99</v>
      </c>
      <c r="J12" s="99" t="s">
        <v>99</v>
      </c>
      <c r="K12" s="99" t="s">
        <v>99</v>
      </c>
      <c r="L12" s="99" t="s">
        <v>99</v>
      </c>
      <c r="M12" s="99" t="s">
        <v>99</v>
      </c>
      <c r="N12" s="99" t="s">
        <v>99</v>
      </c>
      <c r="O12" s="99" t="s">
        <v>99</v>
      </c>
      <c r="P12" s="99" t="s">
        <v>99</v>
      </c>
    </row>
    <row r="13" spans="1:16" s="17" customFormat="1" ht="30" customHeight="1" x14ac:dyDescent="0.25">
      <c r="A13" s="62">
        <v>3</v>
      </c>
      <c r="B13" s="13" t="s">
        <v>4</v>
      </c>
      <c r="C13" s="99" t="s">
        <v>99</v>
      </c>
      <c r="D13" s="99" t="s">
        <v>99</v>
      </c>
      <c r="E13" s="99" t="s">
        <v>99</v>
      </c>
      <c r="F13" s="99" t="s">
        <v>99</v>
      </c>
      <c r="G13" s="99" t="s">
        <v>99</v>
      </c>
      <c r="H13" s="99" t="s">
        <v>99</v>
      </c>
      <c r="I13" s="99" t="s">
        <v>99</v>
      </c>
      <c r="J13" s="99" t="s">
        <v>99</v>
      </c>
      <c r="K13" s="99" t="s">
        <v>99</v>
      </c>
      <c r="L13" s="99" t="s">
        <v>99</v>
      </c>
      <c r="M13" s="99" t="s">
        <v>99</v>
      </c>
      <c r="N13" s="99" t="s">
        <v>99</v>
      </c>
      <c r="O13" s="99" t="s">
        <v>99</v>
      </c>
      <c r="P13" s="99" t="s">
        <v>99</v>
      </c>
    </row>
    <row r="14" spans="1:16" s="17" customFormat="1" ht="30" customHeight="1" x14ac:dyDescent="0.25">
      <c r="A14" s="62" t="s">
        <v>79</v>
      </c>
      <c r="B14" s="12" t="s">
        <v>67</v>
      </c>
      <c r="C14" s="99" t="s">
        <v>99</v>
      </c>
      <c r="D14" s="99" t="s">
        <v>99</v>
      </c>
      <c r="E14" s="99" t="s">
        <v>99</v>
      </c>
      <c r="F14" s="99" t="s">
        <v>99</v>
      </c>
      <c r="G14" s="99" t="s">
        <v>99</v>
      </c>
      <c r="H14" s="99" t="s">
        <v>99</v>
      </c>
      <c r="I14" s="99" t="s">
        <v>99</v>
      </c>
      <c r="J14" s="99" t="s">
        <v>99</v>
      </c>
      <c r="K14" s="99" t="s">
        <v>99</v>
      </c>
      <c r="L14" s="99" t="s">
        <v>99</v>
      </c>
      <c r="M14" s="99" t="s">
        <v>99</v>
      </c>
      <c r="N14" s="99" t="s">
        <v>99</v>
      </c>
      <c r="O14" s="99" t="s">
        <v>99</v>
      </c>
      <c r="P14" s="99" t="s">
        <v>99</v>
      </c>
    </row>
    <row r="15" spans="1:16" s="17" customFormat="1" ht="30" customHeight="1" x14ac:dyDescent="0.25">
      <c r="A15" s="62" t="s">
        <v>80</v>
      </c>
      <c r="B15" s="12" t="s">
        <v>68</v>
      </c>
      <c r="C15" s="99" t="s">
        <v>99</v>
      </c>
      <c r="D15" s="99" t="s">
        <v>99</v>
      </c>
      <c r="E15" s="99" t="s">
        <v>99</v>
      </c>
      <c r="F15" s="99" t="s">
        <v>99</v>
      </c>
      <c r="G15" s="99" t="s">
        <v>99</v>
      </c>
      <c r="H15" s="99" t="s">
        <v>99</v>
      </c>
      <c r="I15" s="99" t="s">
        <v>99</v>
      </c>
      <c r="J15" s="99" t="s">
        <v>99</v>
      </c>
      <c r="K15" s="99" t="s">
        <v>99</v>
      </c>
      <c r="L15" s="99" t="s">
        <v>99</v>
      </c>
      <c r="M15" s="99" t="s">
        <v>99</v>
      </c>
      <c r="N15" s="99" t="s">
        <v>99</v>
      </c>
      <c r="O15" s="99" t="s">
        <v>99</v>
      </c>
      <c r="P15" s="99" t="s">
        <v>99</v>
      </c>
    </row>
    <row r="16" spans="1:16" s="17" customFormat="1" ht="30" customHeight="1" x14ac:dyDescent="0.25">
      <c r="A16" s="62" t="s">
        <v>96</v>
      </c>
      <c r="B16" s="12" t="s">
        <v>97</v>
      </c>
      <c r="C16" s="99" t="s">
        <v>99</v>
      </c>
      <c r="D16" s="99" t="s">
        <v>99</v>
      </c>
      <c r="E16" s="99" t="s">
        <v>99</v>
      </c>
      <c r="F16" s="99" t="s">
        <v>99</v>
      </c>
      <c r="G16" s="99" t="s">
        <v>99</v>
      </c>
      <c r="H16" s="99" t="s">
        <v>99</v>
      </c>
      <c r="I16" s="99" t="s">
        <v>99</v>
      </c>
      <c r="J16" s="99" t="s">
        <v>99</v>
      </c>
      <c r="K16" s="99" t="s">
        <v>99</v>
      </c>
      <c r="L16" s="99" t="s">
        <v>99</v>
      </c>
      <c r="M16" s="99" t="s">
        <v>99</v>
      </c>
      <c r="N16" s="99" t="s">
        <v>99</v>
      </c>
      <c r="O16" s="99" t="s">
        <v>99</v>
      </c>
      <c r="P16" s="99" t="s">
        <v>99</v>
      </c>
    </row>
    <row r="17" spans="1:16" s="17" customFormat="1" ht="30" customHeight="1" x14ac:dyDescent="0.25">
      <c r="A17" s="62" t="s">
        <v>96</v>
      </c>
      <c r="B17" s="12" t="s">
        <v>112</v>
      </c>
      <c r="C17" s="99" t="s">
        <v>99</v>
      </c>
      <c r="D17" s="99" t="s">
        <v>99</v>
      </c>
      <c r="E17" s="99" t="s">
        <v>99</v>
      </c>
      <c r="F17" s="99" t="s">
        <v>99</v>
      </c>
      <c r="G17" s="99" t="s">
        <v>99</v>
      </c>
      <c r="H17" s="99" t="s">
        <v>99</v>
      </c>
      <c r="I17" s="99" t="s">
        <v>99</v>
      </c>
      <c r="J17" s="99" t="s">
        <v>99</v>
      </c>
      <c r="K17" s="99" t="s">
        <v>99</v>
      </c>
      <c r="L17" s="99" t="s">
        <v>99</v>
      </c>
      <c r="M17" s="99" t="s">
        <v>99</v>
      </c>
      <c r="N17" s="99" t="s">
        <v>99</v>
      </c>
      <c r="O17" s="99" t="s">
        <v>99</v>
      </c>
      <c r="P17" s="99" t="s">
        <v>99</v>
      </c>
    </row>
    <row r="18" spans="1:16" s="17" customFormat="1" ht="51" customHeight="1" x14ac:dyDescent="0.25">
      <c r="A18" s="62"/>
      <c r="B18" s="47" t="s">
        <v>103</v>
      </c>
      <c r="C18" s="99" t="s">
        <v>99</v>
      </c>
      <c r="D18" s="99" t="s">
        <v>99</v>
      </c>
      <c r="E18" s="99" t="s">
        <v>99</v>
      </c>
      <c r="F18" s="99" t="s">
        <v>99</v>
      </c>
      <c r="G18" s="99" t="s">
        <v>99</v>
      </c>
      <c r="H18" s="99" t="s">
        <v>99</v>
      </c>
      <c r="I18" s="99" t="s">
        <v>99</v>
      </c>
      <c r="J18" s="99" t="s">
        <v>99</v>
      </c>
      <c r="K18" s="99" t="s">
        <v>99</v>
      </c>
      <c r="L18" s="99" t="s">
        <v>99</v>
      </c>
      <c r="M18" s="99" t="s">
        <v>99</v>
      </c>
      <c r="N18" s="99" t="s">
        <v>99</v>
      </c>
      <c r="O18" s="99" t="s">
        <v>99</v>
      </c>
      <c r="P18" s="99" t="s">
        <v>99</v>
      </c>
    </row>
    <row r="19" spans="1:16" ht="15.75" customHeight="1" x14ac:dyDescent="0.25">
      <c r="A19" s="65"/>
      <c r="B19" s="30"/>
      <c r="C19" s="25"/>
      <c r="D19" s="77"/>
      <c r="E19" s="77"/>
      <c r="F19" s="77"/>
      <c r="G19" s="76"/>
      <c r="H19" s="76"/>
      <c r="I19" s="31"/>
      <c r="J19" s="29"/>
      <c r="K19" s="29"/>
    </row>
    <row r="20" spans="1:16" s="48" customFormat="1" ht="18.75" customHeight="1" x14ac:dyDescent="0.25">
      <c r="A20" s="122"/>
      <c r="B20" s="122"/>
      <c r="C20" s="122"/>
      <c r="D20" s="122"/>
      <c r="E20" s="122"/>
      <c r="F20" s="122"/>
      <c r="G20" s="122"/>
      <c r="H20" s="76"/>
      <c r="I20" s="31"/>
    </row>
    <row r="21" spans="1:16" s="48" customFormat="1" ht="41.25" customHeight="1" x14ac:dyDescent="0.25">
      <c r="A21" s="122"/>
      <c r="B21" s="122"/>
      <c r="C21" s="122"/>
      <c r="D21" s="122"/>
      <c r="E21" s="122"/>
      <c r="F21" s="122"/>
      <c r="G21" s="122"/>
      <c r="H21" s="76"/>
      <c r="I21" s="31"/>
    </row>
    <row r="22" spans="1:16" s="48" customFormat="1" ht="38.25" customHeight="1" x14ac:dyDescent="0.25">
      <c r="A22" s="122"/>
      <c r="B22" s="122"/>
      <c r="C22" s="122"/>
      <c r="D22" s="122"/>
      <c r="E22" s="122"/>
      <c r="F22" s="122"/>
      <c r="G22" s="122"/>
      <c r="H22" s="79"/>
      <c r="I22" s="31"/>
    </row>
    <row r="23" spans="1:16" s="48" customFormat="1" ht="18.75" customHeight="1" x14ac:dyDescent="0.25">
      <c r="A23" s="123"/>
      <c r="B23" s="123"/>
      <c r="C23" s="123"/>
      <c r="D23" s="123"/>
      <c r="E23" s="123"/>
      <c r="F23" s="123"/>
      <c r="G23" s="123"/>
      <c r="H23" s="76"/>
      <c r="I23" s="31"/>
    </row>
    <row r="24" spans="1:16" s="48" customFormat="1" ht="42" customHeight="1" x14ac:dyDescent="0.25">
      <c r="A24" s="118"/>
      <c r="B24" s="121"/>
      <c r="C24" s="121"/>
      <c r="D24" s="121"/>
      <c r="E24" s="121"/>
      <c r="F24" s="121"/>
      <c r="G24" s="121"/>
      <c r="H24" s="76"/>
      <c r="I24" s="31"/>
    </row>
    <row r="25" spans="1:16" ht="53.25" customHeight="1" x14ac:dyDescent="0.25">
      <c r="A25" s="118"/>
      <c r="B25" s="119"/>
      <c r="C25" s="119"/>
      <c r="D25" s="119"/>
      <c r="E25" s="119"/>
      <c r="F25" s="119"/>
      <c r="G25" s="119"/>
    </row>
    <row r="26" spans="1:16" x14ac:dyDescent="0.25">
      <c r="A26" s="120"/>
      <c r="B26" s="120"/>
      <c r="C26" s="120"/>
      <c r="D26" s="120"/>
      <c r="E26" s="120"/>
      <c r="F26" s="120"/>
      <c r="G26" s="120"/>
    </row>
    <row r="27" spans="1:16" x14ac:dyDescent="0.25">
      <c r="B27" s="79"/>
    </row>
    <row r="31" spans="1:16" x14ac:dyDescent="0.25">
      <c r="B31" s="79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zoomScale="80" zoomScaleNormal="80" zoomScaleSheetLayoutView="85" workbookViewId="0">
      <selection activeCell="C12" sqref="C12"/>
    </sheetView>
  </sheetViews>
  <sheetFormatPr defaultRowHeight="15.75" x14ac:dyDescent="0.25"/>
  <cols>
    <col min="1" max="1" width="7.625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2" customWidth="1"/>
    <col min="8" max="8" width="16.75" style="7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27.75" customHeight="1" x14ac:dyDescent="0.25">
      <c r="A1" s="108" t="s">
        <v>19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ht="15.75" customHeight="1" x14ac:dyDescent="0.25">
      <c r="A2" s="107" t="s">
        <v>0</v>
      </c>
      <c r="B2" s="101" t="s">
        <v>1</v>
      </c>
      <c r="C2" s="103" t="s">
        <v>34</v>
      </c>
      <c r="D2" s="103"/>
      <c r="E2" s="103"/>
      <c r="F2" s="103"/>
      <c r="G2" s="103"/>
      <c r="H2" s="103"/>
      <c r="I2" s="103"/>
      <c r="J2" s="103" t="s">
        <v>35</v>
      </c>
      <c r="K2" s="103"/>
      <c r="L2" s="103"/>
      <c r="M2" s="103"/>
      <c r="N2" s="103"/>
      <c r="O2" s="103"/>
      <c r="P2" s="103"/>
    </row>
    <row r="3" spans="1:16" ht="33" customHeight="1" x14ac:dyDescent="0.25">
      <c r="A3" s="107"/>
      <c r="B3" s="101"/>
      <c r="C3" s="101" t="s">
        <v>51</v>
      </c>
      <c r="D3" s="101"/>
      <c r="E3" s="101"/>
      <c r="F3" s="101"/>
      <c r="G3" s="101"/>
      <c r="H3" s="101"/>
      <c r="I3" s="101"/>
      <c r="J3" s="104" t="s">
        <v>51</v>
      </c>
      <c r="K3" s="105"/>
      <c r="L3" s="105"/>
      <c r="M3" s="105"/>
      <c r="N3" s="105"/>
      <c r="O3" s="105"/>
      <c r="P3" s="106"/>
    </row>
    <row r="4" spans="1:16" ht="33.75" customHeight="1" x14ac:dyDescent="0.25">
      <c r="A4" s="107"/>
      <c r="B4" s="101"/>
      <c r="C4" s="101" t="s">
        <v>11</v>
      </c>
      <c r="D4" s="101"/>
      <c r="E4" s="101"/>
      <c r="F4" s="101"/>
      <c r="G4" s="101" t="s">
        <v>100</v>
      </c>
      <c r="H4" s="102"/>
      <c r="I4" s="102"/>
      <c r="J4" s="101" t="s">
        <v>11</v>
      </c>
      <c r="K4" s="101"/>
      <c r="L4" s="101"/>
      <c r="M4" s="101"/>
      <c r="N4" s="101" t="s">
        <v>100</v>
      </c>
      <c r="O4" s="102"/>
      <c r="P4" s="102"/>
    </row>
    <row r="5" spans="1:16" s="9" customFormat="1" ht="63" x14ac:dyDescent="0.25">
      <c r="A5" s="107"/>
      <c r="B5" s="101"/>
      <c r="C5" s="74" t="s">
        <v>23</v>
      </c>
      <c r="D5" s="74" t="s">
        <v>7</v>
      </c>
      <c r="E5" s="74" t="s">
        <v>94</v>
      </c>
      <c r="F5" s="74" t="s">
        <v>9</v>
      </c>
      <c r="G5" s="74" t="s">
        <v>12</v>
      </c>
      <c r="H5" s="74" t="s">
        <v>39</v>
      </c>
      <c r="I5" s="11" t="s">
        <v>40</v>
      </c>
      <c r="J5" s="74" t="s">
        <v>23</v>
      </c>
      <c r="K5" s="74" t="s">
        <v>7</v>
      </c>
      <c r="L5" s="74" t="s">
        <v>94</v>
      </c>
      <c r="M5" s="74" t="s">
        <v>9</v>
      </c>
      <c r="N5" s="74" t="s">
        <v>12</v>
      </c>
      <c r="O5" s="74" t="s">
        <v>41</v>
      </c>
      <c r="P5" s="11" t="s">
        <v>40</v>
      </c>
    </row>
    <row r="6" spans="1:16" s="10" customFormat="1" x14ac:dyDescent="0.25">
      <c r="A6" s="60">
        <v>1</v>
      </c>
      <c r="B6" s="74">
        <v>2</v>
      </c>
      <c r="C6" s="74">
        <v>3</v>
      </c>
      <c r="D6" s="74">
        <v>4</v>
      </c>
      <c r="E6" s="74">
        <v>5</v>
      </c>
      <c r="F6" s="74">
        <v>6</v>
      </c>
      <c r="G6" s="74">
        <v>7</v>
      </c>
      <c r="H6" s="74">
        <v>8</v>
      </c>
      <c r="I6" s="11">
        <v>9</v>
      </c>
      <c r="J6" s="74">
        <v>10</v>
      </c>
      <c r="K6" s="11">
        <v>11</v>
      </c>
      <c r="L6" s="74">
        <v>12</v>
      </c>
      <c r="M6" s="11">
        <v>13</v>
      </c>
      <c r="N6" s="74">
        <v>14</v>
      </c>
      <c r="O6" s="11">
        <v>15</v>
      </c>
      <c r="P6" s="74">
        <v>16</v>
      </c>
    </row>
    <row r="7" spans="1:16" s="10" customFormat="1" ht="52.5" customHeight="1" x14ac:dyDescent="0.25">
      <c r="A7" s="62">
        <v>1</v>
      </c>
      <c r="B7" s="13" t="s">
        <v>149</v>
      </c>
      <c r="C7" s="74" t="s">
        <v>99</v>
      </c>
      <c r="D7" s="99" t="s">
        <v>99</v>
      </c>
      <c r="E7" s="99" t="s">
        <v>99</v>
      </c>
      <c r="F7" s="99" t="s">
        <v>99</v>
      </c>
      <c r="G7" s="99" t="s">
        <v>99</v>
      </c>
      <c r="H7" s="99" t="s">
        <v>99</v>
      </c>
      <c r="I7" s="99" t="s">
        <v>99</v>
      </c>
      <c r="J7" s="99" t="s">
        <v>99</v>
      </c>
      <c r="K7" s="99" t="s">
        <v>99</v>
      </c>
      <c r="L7" s="99" t="s">
        <v>99</v>
      </c>
      <c r="M7" s="99" t="s">
        <v>99</v>
      </c>
      <c r="N7" s="99" t="s">
        <v>99</v>
      </c>
      <c r="O7" s="99" t="s">
        <v>99</v>
      </c>
      <c r="P7" s="99" t="s">
        <v>99</v>
      </c>
    </row>
    <row r="8" spans="1:16" s="10" customFormat="1" x14ac:dyDescent="0.25">
      <c r="A8" s="62" t="s">
        <v>75</v>
      </c>
      <c r="B8" s="13" t="s">
        <v>116</v>
      </c>
      <c r="C8" s="99" t="s">
        <v>99</v>
      </c>
      <c r="D8" s="99" t="s">
        <v>99</v>
      </c>
      <c r="E8" s="99" t="s">
        <v>99</v>
      </c>
      <c r="F8" s="99" t="s">
        <v>99</v>
      </c>
      <c r="G8" s="99" t="s">
        <v>99</v>
      </c>
      <c r="H8" s="99" t="s">
        <v>99</v>
      </c>
      <c r="I8" s="99" t="s">
        <v>99</v>
      </c>
      <c r="J8" s="99" t="s">
        <v>99</v>
      </c>
      <c r="K8" s="99" t="s">
        <v>99</v>
      </c>
      <c r="L8" s="99" t="s">
        <v>99</v>
      </c>
      <c r="M8" s="99" t="s">
        <v>99</v>
      </c>
      <c r="N8" s="99" t="s">
        <v>99</v>
      </c>
      <c r="O8" s="99" t="s">
        <v>99</v>
      </c>
      <c r="P8" s="99" t="s">
        <v>99</v>
      </c>
    </row>
    <row r="9" spans="1:16" s="71" customFormat="1" x14ac:dyDescent="0.25">
      <c r="A9" s="62" t="s">
        <v>76</v>
      </c>
      <c r="B9" s="13" t="s">
        <v>117</v>
      </c>
      <c r="C9" s="99" t="s">
        <v>99</v>
      </c>
      <c r="D9" s="99" t="s">
        <v>99</v>
      </c>
      <c r="E9" s="99" t="s">
        <v>99</v>
      </c>
      <c r="F9" s="99" t="s">
        <v>99</v>
      </c>
      <c r="G9" s="99" t="s">
        <v>99</v>
      </c>
      <c r="H9" s="99" t="s">
        <v>99</v>
      </c>
      <c r="I9" s="99" t="s">
        <v>99</v>
      </c>
      <c r="J9" s="99" t="s">
        <v>99</v>
      </c>
      <c r="K9" s="99" t="s">
        <v>99</v>
      </c>
      <c r="L9" s="99" t="s">
        <v>99</v>
      </c>
      <c r="M9" s="99" t="s">
        <v>99</v>
      </c>
      <c r="N9" s="99" t="s">
        <v>99</v>
      </c>
      <c r="O9" s="99" t="s">
        <v>99</v>
      </c>
      <c r="P9" s="99" t="s">
        <v>99</v>
      </c>
    </row>
    <row r="10" spans="1:16" s="10" customFormat="1" x14ac:dyDescent="0.25">
      <c r="A10" s="62" t="s">
        <v>118</v>
      </c>
      <c r="B10" s="13" t="s">
        <v>72</v>
      </c>
      <c r="C10" s="99" t="s">
        <v>99</v>
      </c>
      <c r="D10" s="99" t="s">
        <v>99</v>
      </c>
      <c r="E10" s="99" t="s">
        <v>99</v>
      </c>
      <c r="F10" s="99" t="s">
        <v>99</v>
      </c>
      <c r="G10" s="99" t="s">
        <v>99</v>
      </c>
      <c r="H10" s="99" t="s">
        <v>99</v>
      </c>
      <c r="I10" s="99" t="s">
        <v>99</v>
      </c>
      <c r="J10" s="99" t="s">
        <v>99</v>
      </c>
      <c r="K10" s="99" t="s">
        <v>99</v>
      </c>
      <c r="L10" s="99" t="s">
        <v>99</v>
      </c>
      <c r="M10" s="99" t="s">
        <v>99</v>
      </c>
      <c r="N10" s="99" t="s">
        <v>99</v>
      </c>
      <c r="O10" s="99" t="s">
        <v>99</v>
      </c>
      <c r="P10" s="99" t="s">
        <v>99</v>
      </c>
    </row>
    <row r="11" spans="1:16" s="10" customFormat="1" x14ac:dyDescent="0.25">
      <c r="A11" s="62">
        <v>2</v>
      </c>
      <c r="B11" s="32" t="s">
        <v>104</v>
      </c>
      <c r="C11" s="99" t="s">
        <v>99</v>
      </c>
      <c r="D11" s="99" t="s">
        <v>99</v>
      </c>
      <c r="E11" s="99" t="s">
        <v>99</v>
      </c>
      <c r="F11" s="99" t="s">
        <v>99</v>
      </c>
      <c r="G11" s="99" t="s">
        <v>99</v>
      </c>
      <c r="H11" s="99" t="s">
        <v>99</v>
      </c>
      <c r="I11" s="99" t="s">
        <v>99</v>
      </c>
      <c r="J11" s="99" t="s">
        <v>99</v>
      </c>
      <c r="K11" s="99" t="s">
        <v>99</v>
      </c>
      <c r="L11" s="99" t="s">
        <v>99</v>
      </c>
      <c r="M11" s="99" t="s">
        <v>99</v>
      </c>
      <c r="N11" s="99" t="s">
        <v>99</v>
      </c>
      <c r="O11" s="99" t="s">
        <v>99</v>
      </c>
      <c r="P11" s="99" t="s">
        <v>99</v>
      </c>
    </row>
    <row r="12" spans="1:16" s="10" customFormat="1" x14ac:dyDescent="0.25">
      <c r="A12" s="62" t="s">
        <v>77</v>
      </c>
      <c r="B12" s="13" t="s">
        <v>71</v>
      </c>
      <c r="C12" s="99" t="s">
        <v>99</v>
      </c>
      <c r="D12" s="99" t="s">
        <v>99</v>
      </c>
      <c r="E12" s="99" t="s">
        <v>99</v>
      </c>
      <c r="F12" s="99" t="s">
        <v>99</v>
      </c>
      <c r="G12" s="99" t="s">
        <v>99</v>
      </c>
      <c r="H12" s="99" t="s">
        <v>99</v>
      </c>
      <c r="I12" s="99" t="s">
        <v>99</v>
      </c>
      <c r="J12" s="99" t="s">
        <v>99</v>
      </c>
      <c r="K12" s="99" t="s">
        <v>99</v>
      </c>
      <c r="L12" s="99" t="s">
        <v>99</v>
      </c>
      <c r="M12" s="99" t="s">
        <v>99</v>
      </c>
      <c r="N12" s="99" t="s">
        <v>99</v>
      </c>
      <c r="O12" s="99" t="s">
        <v>99</v>
      </c>
      <c r="P12" s="99" t="s">
        <v>99</v>
      </c>
    </row>
    <row r="13" spans="1:16" s="10" customFormat="1" x14ac:dyDescent="0.25">
      <c r="A13" s="62" t="s">
        <v>78</v>
      </c>
      <c r="B13" s="13" t="s">
        <v>72</v>
      </c>
      <c r="C13" s="99" t="s">
        <v>99</v>
      </c>
      <c r="D13" s="99" t="s">
        <v>99</v>
      </c>
      <c r="E13" s="99" t="s">
        <v>99</v>
      </c>
      <c r="F13" s="99" t="s">
        <v>99</v>
      </c>
      <c r="G13" s="99" t="s">
        <v>99</v>
      </c>
      <c r="H13" s="99" t="s">
        <v>99</v>
      </c>
      <c r="I13" s="99" t="s">
        <v>99</v>
      </c>
      <c r="J13" s="99" t="s">
        <v>99</v>
      </c>
      <c r="K13" s="99" t="s">
        <v>99</v>
      </c>
      <c r="L13" s="99" t="s">
        <v>99</v>
      </c>
      <c r="M13" s="99" t="s">
        <v>99</v>
      </c>
      <c r="N13" s="99" t="s">
        <v>99</v>
      </c>
      <c r="O13" s="99" t="s">
        <v>99</v>
      </c>
      <c r="P13" s="99" t="s">
        <v>99</v>
      </c>
    </row>
    <row r="14" spans="1:16" s="10" customFormat="1" ht="27" customHeight="1" x14ac:dyDescent="0.25">
      <c r="A14" s="62">
        <v>3</v>
      </c>
      <c r="B14" s="33" t="s">
        <v>18</v>
      </c>
      <c r="C14" s="99" t="s">
        <v>99</v>
      </c>
      <c r="D14" s="99" t="s">
        <v>99</v>
      </c>
      <c r="E14" s="99" t="s">
        <v>99</v>
      </c>
      <c r="F14" s="99" t="s">
        <v>99</v>
      </c>
      <c r="G14" s="99" t="s">
        <v>99</v>
      </c>
      <c r="H14" s="99" t="s">
        <v>99</v>
      </c>
      <c r="I14" s="99" t="s">
        <v>99</v>
      </c>
      <c r="J14" s="99" t="s">
        <v>99</v>
      </c>
      <c r="K14" s="99" t="s">
        <v>99</v>
      </c>
      <c r="L14" s="99" t="s">
        <v>99</v>
      </c>
      <c r="M14" s="99" t="s">
        <v>99</v>
      </c>
      <c r="N14" s="99" t="s">
        <v>99</v>
      </c>
      <c r="O14" s="99" t="s">
        <v>99</v>
      </c>
      <c r="P14" s="99" t="s">
        <v>99</v>
      </c>
    </row>
    <row r="15" spans="1:16" s="10" customFormat="1" x14ac:dyDescent="0.25">
      <c r="A15" s="62" t="s">
        <v>79</v>
      </c>
      <c r="B15" s="13" t="s">
        <v>71</v>
      </c>
      <c r="C15" s="99" t="s">
        <v>99</v>
      </c>
      <c r="D15" s="99" t="s">
        <v>99</v>
      </c>
      <c r="E15" s="99" t="s">
        <v>99</v>
      </c>
      <c r="F15" s="99" t="s">
        <v>99</v>
      </c>
      <c r="G15" s="99" t="s">
        <v>99</v>
      </c>
      <c r="H15" s="99" t="s">
        <v>99</v>
      </c>
      <c r="I15" s="99" t="s">
        <v>99</v>
      </c>
      <c r="J15" s="99" t="s">
        <v>99</v>
      </c>
      <c r="K15" s="99" t="s">
        <v>99</v>
      </c>
      <c r="L15" s="99" t="s">
        <v>99</v>
      </c>
      <c r="M15" s="99" t="s">
        <v>99</v>
      </c>
      <c r="N15" s="99" t="s">
        <v>99</v>
      </c>
      <c r="O15" s="99" t="s">
        <v>99</v>
      </c>
      <c r="P15" s="99" t="s">
        <v>99</v>
      </c>
    </row>
    <row r="16" spans="1:16" s="10" customFormat="1" x14ac:dyDescent="0.25">
      <c r="A16" s="62" t="s">
        <v>80</v>
      </c>
      <c r="B16" s="13" t="s">
        <v>72</v>
      </c>
      <c r="C16" s="99" t="s">
        <v>99</v>
      </c>
      <c r="D16" s="99" t="s">
        <v>99</v>
      </c>
      <c r="E16" s="99" t="s">
        <v>99</v>
      </c>
      <c r="F16" s="99" t="s">
        <v>99</v>
      </c>
      <c r="G16" s="99" t="s">
        <v>99</v>
      </c>
      <c r="H16" s="99" t="s">
        <v>99</v>
      </c>
      <c r="I16" s="99" t="s">
        <v>99</v>
      </c>
      <c r="J16" s="99" t="s">
        <v>99</v>
      </c>
      <c r="K16" s="99" t="s">
        <v>99</v>
      </c>
      <c r="L16" s="99" t="s">
        <v>99</v>
      </c>
      <c r="M16" s="99" t="s">
        <v>99</v>
      </c>
      <c r="N16" s="99" t="s">
        <v>99</v>
      </c>
      <c r="O16" s="99" t="s">
        <v>99</v>
      </c>
      <c r="P16" s="99" t="s">
        <v>99</v>
      </c>
    </row>
    <row r="17" spans="1:16" s="10" customFormat="1" x14ac:dyDescent="0.25">
      <c r="A17" s="62">
        <v>4</v>
      </c>
      <c r="B17" s="13" t="s">
        <v>4</v>
      </c>
      <c r="C17" s="99" t="s">
        <v>99</v>
      </c>
      <c r="D17" s="99" t="s">
        <v>99</v>
      </c>
      <c r="E17" s="99" t="s">
        <v>99</v>
      </c>
      <c r="F17" s="99" t="s">
        <v>99</v>
      </c>
      <c r="G17" s="99" t="s">
        <v>99</v>
      </c>
      <c r="H17" s="99" t="s">
        <v>99</v>
      </c>
      <c r="I17" s="99" t="s">
        <v>99</v>
      </c>
      <c r="J17" s="99" t="s">
        <v>99</v>
      </c>
      <c r="K17" s="99" t="s">
        <v>99</v>
      </c>
      <c r="L17" s="99" t="s">
        <v>99</v>
      </c>
      <c r="M17" s="99" t="s">
        <v>99</v>
      </c>
      <c r="N17" s="99" t="s">
        <v>99</v>
      </c>
      <c r="O17" s="99" t="s">
        <v>99</v>
      </c>
      <c r="P17" s="99" t="s">
        <v>99</v>
      </c>
    </row>
    <row r="18" spans="1:16" s="10" customFormat="1" x14ac:dyDescent="0.25">
      <c r="A18" s="62" t="s">
        <v>98</v>
      </c>
      <c r="B18" s="13" t="s">
        <v>71</v>
      </c>
      <c r="C18" s="99" t="s">
        <v>99</v>
      </c>
      <c r="D18" s="99" t="s">
        <v>99</v>
      </c>
      <c r="E18" s="99" t="s">
        <v>99</v>
      </c>
      <c r="F18" s="99" t="s">
        <v>99</v>
      </c>
      <c r="G18" s="99" t="s">
        <v>99</v>
      </c>
      <c r="H18" s="99" t="s">
        <v>99</v>
      </c>
      <c r="I18" s="99" t="s">
        <v>99</v>
      </c>
      <c r="J18" s="99" t="s">
        <v>99</v>
      </c>
      <c r="K18" s="99" t="s">
        <v>99</v>
      </c>
      <c r="L18" s="99" t="s">
        <v>99</v>
      </c>
      <c r="M18" s="99" t="s">
        <v>99</v>
      </c>
      <c r="N18" s="99" t="s">
        <v>99</v>
      </c>
      <c r="O18" s="99" t="s">
        <v>99</v>
      </c>
      <c r="P18" s="99" t="s">
        <v>99</v>
      </c>
    </row>
    <row r="19" spans="1:16" s="10" customFormat="1" x14ac:dyDescent="0.25">
      <c r="A19" s="62" t="s">
        <v>119</v>
      </c>
      <c r="B19" s="13" t="s">
        <v>72</v>
      </c>
      <c r="C19" s="99" t="s">
        <v>99</v>
      </c>
      <c r="D19" s="99" t="s">
        <v>99</v>
      </c>
      <c r="E19" s="99" t="s">
        <v>99</v>
      </c>
      <c r="F19" s="99" t="s">
        <v>99</v>
      </c>
      <c r="G19" s="99" t="s">
        <v>99</v>
      </c>
      <c r="H19" s="99" t="s">
        <v>99</v>
      </c>
      <c r="I19" s="99" t="s">
        <v>99</v>
      </c>
      <c r="J19" s="99" t="s">
        <v>99</v>
      </c>
      <c r="K19" s="99" t="s">
        <v>99</v>
      </c>
      <c r="L19" s="99" t="s">
        <v>99</v>
      </c>
      <c r="M19" s="99" t="s">
        <v>99</v>
      </c>
      <c r="N19" s="99" t="s">
        <v>99</v>
      </c>
      <c r="O19" s="99" t="s">
        <v>99</v>
      </c>
      <c r="P19" s="99" t="s">
        <v>99</v>
      </c>
    </row>
    <row r="20" spans="1:16" ht="50.25" customHeight="1" x14ac:dyDescent="0.25">
      <c r="A20" s="62"/>
      <c r="B20" s="47" t="s">
        <v>42</v>
      </c>
      <c r="C20" s="99" t="s">
        <v>99</v>
      </c>
      <c r="D20" s="99" t="s">
        <v>99</v>
      </c>
      <c r="E20" s="99" t="s">
        <v>99</v>
      </c>
      <c r="F20" s="99" t="s">
        <v>99</v>
      </c>
      <c r="G20" s="99" t="s">
        <v>99</v>
      </c>
      <c r="H20" s="99" t="s">
        <v>99</v>
      </c>
      <c r="I20" s="99" t="s">
        <v>99</v>
      </c>
      <c r="J20" s="99" t="s">
        <v>99</v>
      </c>
      <c r="K20" s="99" t="s">
        <v>99</v>
      </c>
      <c r="L20" s="99" t="s">
        <v>99</v>
      </c>
      <c r="M20" s="99" t="s">
        <v>99</v>
      </c>
      <c r="N20" s="99" t="s">
        <v>99</v>
      </c>
      <c r="O20" s="99" t="s">
        <v>99</v>
      </c>
      <c r="P20" s="99" t="s">
        <v>99</v>
      </c>
    </row>
    <row r="21" spans="1:16" ht="15.75" customHeight="1" x14ac:dyDescent="0.25">
      <c r="D21" s="7"/>
      <c r="J21" s="29"/>
      <c r="K21" s="29"/>
    </row>
    <row r="22" spans="1:16" s="48" customFormat="1" ht="18.75" customHeight="1" x14ac:dyDescent="0.25">
      <c r="A22" s="122"/>
      <c r="B22" s="122"/>
      <c r="C22" s="122"/>
      <c r="D22" s="122"/>
      <c r="E22" s="122"/>
      <c r="F22" s="122"/>
      <c r="G22" s="122"/>
      <c r="H22" s="76"/>
      <c r="I22" s="31"/>
    </row>
    <row r="23" spans="1:16" s="48" customFormat="1" ht="41.25" customHeight="1" x14ac:dyDescent="0.25">
      <c r="A23" s="122"/>
      <c r="B23" s="122"/>
      <c r="C23" s="122"/>
      <c r="D23" s="122"/>
      <c r="E23" s="122"/>
      <c r="F23" s="122"/>
      <c r="G23" s="122"/>
      <c r="H23" s="76"/>
      <c r="I23" s="31"/>
    </row>
    <row r="24" spans="1:16" s="48" customFormat="1" ht="38.25" customHeight="1" x14ac:dyDescent="0.25">
      <c r="A24" s="122"/>
      <c r="B24" s="122"/>
      <c r="C24" s="122"/>
      <c r="D24" s="122"/>
      <c r="E24" s="122"/>
      <c r="F24" s="122"/>
      <c r="G24" s="122"/>
      <c r="H24" s="79"/>
      <c r="I24" s="31"/>
    </row>
    <row r="25" spans="1:16" s="48" customFormat="1" ht="18.75" customHeight="1" x14ac:dyDescent="0.25">
      <c r="A25" s="123"/>
      <c r="B25" s="123"/>
      <c r="C25" s="123"/>
      <c r="D25" s="123"/>
      <c r="E25" s="123"/>
      <c r="F25" s="123"/>
      <c r="G25" s="123"/>
      <c r="H25" s="76"/>
      <c r="I25" s="31"/>
    </row>
    <row r="26" spans="1:16" s="48" customFormat="1" ht="217.5" customHeight="1" x14ac:dyDescent="0.25">
      <c r="A26" s="118"/>
      <c r="B26" s="121"/>
      <c r="C26" s="121"/>
      <c r="D26" s="121"/>
      <c r="E26" s="121"/>
      <c r="F26" s="121"/>
      <c r="G26" s="121"/>
      <c r="H26" s="76"/>
      <c r="I26" s="31"/>
    </row>
    <row r="27" spans="1:16" ht="53.25" customHeight="1" x14ac:dyDescent="0.25">
      <c r="A27" s="118"/>
      <c r="B27" s="119"/>
      <c r="C27" s="119"/>
      <c r="D27" s="119"/>
      <c r="E27" s="119"/>
      <c r="F27" s="119"/>
      <c r="G27" s="119"/>
    </row>
    <row r="28" spans="1:16" x14ac:dyDescent="0.25">
      <c r="A28" s="120"/>
      <c r="B28" s="120"/>
      <c r="C28" s="120"/>
      <c r="D28" s="120"/>
      <c r="E28" s="120"/>
      <c r="F28" s="120"/>
      <c r="G28" s="120"/>
    </row>
    <row r="29" spans="1:16" s="7" customFormat="1" x14ac:dyDescent="0.25">
      <c r="A29" s="59"/>
      <c r="B29" s="79"/>
      <c r="D29" s="4"/>
      <c r="G29" s="72"/>
      <c r="H29" s="72"/>
      <c r="I29" s="5"/>
      <c r="J29" s="6"/>
      <c r="K29" s="6"/>
      <c r="L29" s="6"/>
      <c r="M29" s="6"/>
      <c r="N29" s="6"/>
      <c r="O29" s="6"/>
      <c r="P29" s="6"/>
    </row>
    <row r="33" spans="1:16" s="7" customFormat="1" x14ac:dyDescent="0.25">
      <c r="A33" s="59"/>
      <c r="B33" s="79"/>
      <c r="D33" s="4"/>
      <c r="G33" s="72"/>
      <c r="H33" s="72"/>
      <c r="I33" s="5"/>
      <c r="J33" s="6"/>
      <c r="K33" s="6"/>
      <c r="L33" s="6"/>
      <c r="M33" s="6"/>
      <c r="N33" s="6"/>
      <c r="O33" s="6"/>
      <c r="P33" s="6"/>
    </row>
  </sheetData>
  <mergeCells count="18">
    <mergeCell ref="A27:G27"/>
    <mergeCell ref="A28:G28"/>
    <mergeCell ref="N4:P4"/>
    <mergeCell ref="A22:G22"/>
    <mergeCell ref="A23:G23"/>
    <mergeCell ref="A24:G24"/>
    <mergeCell ref="A25:G25"/>
    <mergeCell ref="A26:G26"/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23"/>
  <sheetViews>
    <sheetView zoomScale="90" zoomScaleNormal="90" zoomScaleSheetLayoutView="85" workbookViewId="0">
      <selection activeCell="C11" sqref="C11"/>
    </sheetView>
  </sheetViews>
  <sheetFormatPr defaultRowHeight="15.75" x14ac:dyDescent="0.25"/>
  <cols>
    <col min="1" max="1" width="7.5" style="59" customWidth="1"/>
    <col min="2" max="2" width="29" style="4" customWidth="1"/>
    <col min="3" max="3" width="23.125" style="7" customWidth="1"/>
    <col min="4" max="4" width="27.875" style="7" customWidth="1"/>
    <col min="5" max="5" width="16.75" style="53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5" t="s">
        <v>47</v>
      </c>
      <c r="B1" s="125"/>
      <c r="C1" s="125"/>
      <c r="D1" s="125"/>
      <c r="G1" s="29"/>
      <c r="H1" s="29"/>
    </row>
    <row r="2" spans="1:14" ht="36" customHeight="1" x14ac:dyDescent="0.25">
      <c r="A2" s="66" t="s">
        <v>0</v>
      </c>
      <c r="B2" s="1" t="s">
        <v>46</v>
      </c>
      <c r="C2" s="91" t="s">
        <v>34</v>
      </c>
      <c r="D2" s="87" t="s">
        <v>35</v>
      </c>
      <c r="F2" s="49"/>
      <c r="G2" s="49"/>
      <c r="H2" s="55"/>
      <c r="I2" s="20"/>
      <c r="J2" s="23"/>
      <c r="K2" s="20"/>
      <c r="L2" s="29"/>
      <c r="M2" s="20"/>
      <c r="N2" s="48"/>
    </row>
    <row r="3" spans="1:14" ht="15" customHeight="1" x14ac:dyDescent="0.25">
      <c r="A3" s="66">
        <v>1</v>
      </c>
      <c r="B3" s="1">
        <v>2</v>
      </c>
      <c r="C3" s="91">
        <v>3</v>
      </c>
      <c r="D3" s="87">
        <v>4</v>
      </c>
      <c r="F3" s="56"/>
      <c r="G3" s="31"/>
      <c r="H3" s="56"/>
      <c r="I3" s="31"/>
      <c r="J3" s="56"/>
      <c r="K3" s="31"/>
      <c r="L3" s="56"/>
      <c r="M3" s="31"/>
      <c r="N3" s="56"/>
    </row>
    <row r="4" spans="1:14" ht="90.75" customHeight="1" x14ac:dyDescent="0.25">
      <c r="A4" s="67">
        <v>1</v>
      </c>
      <c r="B4" s="2" t="s">
        <v>48</v>
      </c>
      <c r="C4" s="88">
        <v>16543</v>
      </c>
      <c r="D4" s="88">
        <f>+'т2 Реконструкция ПС'!P35</f>
        <v>16543</v>
      </c>
      <c r="F4" s="56"/>
      <c r="G4" s="31"/>
      <c r="H4" s="29"/>
      <c r="I4" s="29"/>
      <c r="J4" s="48"/>
      <c r="K4" s="48"/>
      <c r="L4" s="48"/>
      <c r="M4" s="48"/>
      <c r="N4" s="48"/>
    </row>
    <row r="5" spans="1:14" x14ac:dyDescent="0.25">
      <c r="A5" s="67">
        <v>2</v>
      </c>
      <c r="B5" s="2" t="s">
        <v>5</v>
      </c>
      <c r="C5" s="92">
        <f>C4*0.18</f>
        <v>2977.74</v>
      </c>
      <c r="D5" s="88">
        <f>+D4*0.18</f>
        <v>2977.74</v>
      </c>
      <c r="F5" s="56"/>
      <c r="G5" s="31"/>
      <c r="H5" s="29"/>
      <c r="I5" s="29"/>
      <c r="J5" s="48"/>
      <c r="K5" s="48"/>
      <c r="L5" s="48"/>
      <c r="M5" s="48"/>
      <c r="N5" s="48"/>
    </row>
    <row r="6" spans="1:14" ht="112.5" customHeight="1" x14ac:dyDescent="0.25">
      <c r="A6" s="67">
        <v>3</v>
      </c>
      <c r="B6" s="2" t="s">
        <v>139</v>
      </c>
      <c r="C6" s="92">
        <f>C4+C5</f>
        <v>19520.739999999998</v>
      </c>
      <c r="D6" s="92">
        <f>+D4+D5</f>
        <v>19520.739999999998</v>
      </c>
      <c r="F6" s="56"/>
      <c r="G6" s="31"/>
      <c r="H6" s="29"/>
      <c r="I6" s="29"/>
      <c r="J6" s="48"/>
      <c r="K6" s="48"/>
      <c r="L6" s="48"/>
      <c r="M6" s="48"/>
      <c r="N6" s="48"/>
    </row>
    <row r="7" spans="1:14" ht="53.25" customHeight="1" x14ac:dyDescent="0.25">
      <c r="A7" s="50" t="s">
        <v>121</v>
      </c>
      <c r="B7" s="58" t="s">
        <v>50</v>
      </c>
      <c r="C7" s="92">
        <f>0+(C6-0)*(0+C12/C10*(100+107.1)/200*(115.5/100)+0)</f>
        <v>23346.853841849996</v>
      </c>
      <c r="D7" s="88">
        <f>0+(D6-0)*(0+D12/D10*(100+107.1)/200*(115.5/100)+0)</f>
        <v>23346.853841849996</v>
      </c>
      <c r="E7" s="69"/>
      <c r="F7" s="70"/>
      <c r="G7" s="31"/>
      <c r="H7" s="29"/>
      <c r="I7" s="29"/>
      <c r="J7" s="48"/>
      <c r="K7" s="48"/>
      <c r="L7" s="48"/>
      <c r="M7" s="48"/>
      <c r="N7" s="48"/>
    </row>
    <row r="8" spans="1:14" ht="60.75" customHeight="1" x14ac:dyDescent="0.25">
      <c r="A8" s="50" t="s">
        <v>122</v>
      </c>
      <c r="B8" s="51" t="s">
        <v>105</v>
      </c>
      <c r="C8" s="93" t="s">
        <v>99</v>
      </c>
      <c r="D8" s="88" t="s">
        <v>99</v>
      </c>
      <c r="E8" s="6"/>
      <c r="F8" s="6"/>
      <c r="G8" s="29"/>
      <c r="H8" s="29" t="s">
        <v>43</v>
      </c>
    </row>
    <row r="9" spans="1:14" ht="39.75" customHeight="1" x14ac:dyDescent="0.25">
      <c r="A9" s="50" t="s">
        <v>123</v>
      </c>
      <c r="B9" s="51" t="s">
        <v>140</v>
      </c>
      <c r="C9" s="98">
        <f>+C6</f>
        <v>19520.739999999998</v>
      </c>
      <c r="D9" s="88">
        <f>+D6</f>
        <v>19520.739999999998</v>
      </c>
      <c r="E9" s="6"/>
      <c r="F9" s="6"/>
      <c r="G9" s="29"/>
      <c r="H9" s="29"/>
    </row>
    <row r="10" spans="1:14" ht="66" customHeight="1" x14ac:dyDescent="0.25">
      <c r="A10" s="50" t="s">
        <v>120</v>
      </c>
      <c r="B10" s="51" t="s">
        <v>49</v>
      </c>
      <c r="C10" s="100">
        <f>+C12</f>
        <v>1980</v>
      </c>
      <c r="D10" s="88">
        <f>+D12</f>
        <v>2024</v>
      </c>
      <c r="E10" s="6"/>
      <c r="F10" s="6"/>
      <c r="G10" s="34"/>
      <c r="H10" s="34"/>
    </row>
    <row r="11" spans="1:14" ht="21" customHeight="1" x14ac:dyDescent="0.25">
      <c r="A11" s="50" t="s">
        <v>44</v>
      </c>
      <c r="B11" s="52" t="s">
        <v>137</v>
      </c>
      <c r="C11" s="94" t="s">
        <v>99</v>
      </c>
      <c r="D11" s="95" t="s">
        <v>99</v>
      </c>
      <c r="E11" s="6"/>
      <c r="F11" s="6"/>
    </row>
    <row r="12" spans="1:14" ht="18" x14ac:dyDescent="0.25">
      <c r="A12" s="50" t="s">
        <v>45</v>
      </c>
      <c r="B12" s="52" t="s">
        <v>138</v>
      </c>
      <c r="C12" s="96">
        <v>1980</v>
      </c>
      <c r="D12" s="97">
        <v>2024</v>
      </c>
      <c r="E12" s="6"/>
      <c r="F12" s="86"/>
    </row>
    <row r="13" spans="1:14" x14ac:dyDescent="0.25">
      <c r="A13" s="68"/>
      <c r="B13" s="54"/>
      <c r="C13" s="89"/>
      <c r="D13" s="90"/>
    </row>
    <row r="14" spans="1:14" ht="18" x14ac:dyDescent="0.25">
      <c r="A14" s="126" t="s">
        <v>109</v>
      </c>
      <c r="B14" s="126"/>
      <c r="C14" s="126"/>
      <c r="D14" s="126"/>
    </row>
    <row r="15" spans="1:14" ht="36" customHeight="1" x14ac:dyDescent="0.25">
      <c r="A15" s="127" t="s">
        <v>106</v>
      </c>
      <c r="B15" s="127"/>
      <c r="C15" s="127"/>
      <c r="D15" s="127"/>
    </row>
    <row r="16" spans="1:14" ht="31.5" customHeight="1" x14ac:dyDescent="0.25">
      <c r="A16" s="127" t="s">
        <v>107</v>
      </c>
      <c r="B16" s="127"/>
      <c r="C16" s="127"/>
      <c r="D16" s="127"/>
      <c r="E16" s="53" t="s">
        <v>43</v>
      </c>
    </row>
    <row r="17" spans="1:6" s="48" customFormat="1" ht="85.5" customHeight="1" x14ac:dyDescent="0.25">
      <c r="A17" s="127" t="s">
        <v>108</v>
      </c>
      <c r="B17" s="127"/>
      <c r="C17" s="127"/>
      <c r="D17" s="127"/>
      <c r="E17" s="56"/>
      <c r="F17" s="31"/>
    </row>
    <row r="18" spans="1:6" x14ac:dyDescent="0.25">
      <c r="A18" s="120"/>
      <c r="B18" s="120"/>
      <c r="C18" s="120"/>
      <c r="D18" s="120"/>
    </row>
    <row r="19" spans="1:6" x14ac:dyDescent="0.25">
      <c r="B19"/>
    </row>
    <row r="23" spans="1:6" x14ac:dyDescent="0.25">
      <c r="B23"/>
    </row>
  </sheetData>
  <mergeCells count="6">
    <mergeCell ref="A1:D1"/>
    <mergeCell ref="A18:D18"/>
    <mergeCell ref="A14:D14"/>
    <mergeCell ref="A15:D15"/>
    <mergeCell ref="A16:D16"/>
    <mergeCell ref="A17:D17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9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2017-04-26T08:54:34Z</cp:lastPrinted>
  <dcterms:created xsi:type="dcterms:W3CDTF">2009-07-27T10:10:26Z</dcterms:created>
  <dcterms:modified xsi:type="dcterms:W3CDTF">2017-11-22T06:13:59Z</dcterms:modified>
</cp:coreProperties>
</file>